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2600" windowHeight="11760"/>
  </bookViews>
  <sheets>
    <sheet name="PISO 30 TORRE ADMINISTRATIVA" sheetId="1" r:id="rId1"/>
  </sheets>
  <definedNames>
    <definedName name="_xlnm.Print_Titles" localSheetId="0">'PISO 30 TORRE ADMINISTRATIVA'!$1:$14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07" i="1" l="1"/>
  <c r="H208" i="1" s="1"/>
  <c r="H209" i="1" s="1"/>
  <c r="H97" i="1"/>
  <c r="H96" i="1"/>
  <c r="H93" i="1"/>
  <c r="H91" i="1"/>
</calcChain>
</file>

<file path=xl/sharedStrings.xml><?xml version="1.0" encoding="utf-8"?>
<sst xmlns="http://schemas.openxmlformats.org/spreadsheetml/2006/main" count="223" uniqueCount="150">
  <si>
    <t>FOLIO No.</t>
  </si>
  <si>
    <t>SECRETARIA DE INFRAESTRUCTURA</t>
  </si>
  <si>
    <t>SUBSECRETARIA DE CONSTRUCCION</t>
  </si>
  <si>
    <t xml:space="preserve">DIRECCION DE PROYECTOS </t>
  </si>
  <si>
    <t xml:space="preserve">CATALOGO </t>
  </si>
  <si>
    <t>MUNICIPIO   : MONTERREY,N.L.</t>
  </si>
  <si>
    <t>LICITACION:</t>
  </si>
  <si>
    <t>CONSECUTIVO</t>
  </si>
  <si>
    <t>No. CPTO.</t>
  </si>
  <si>
    <t>CONCEPTO</t>
  </si>
  <si>
    <t>UNID.</t>
  </si>
  <si>
    <t>CANT.</t>
  </si>
  <si>
    <t>P.U.</t>
  </si>
  <si>
    <t>PRECIO CON LETRA</t>
  </si>
  <si>
    <t>IMPORTE</t>
  </si>
  <si>
    <t>I</t>
  </si>
  <si>
    <t>PRELIMINARES</t>
  </si>
  <si>
    <t>RETIROS Y DEMOLICIONES</t>
  </si>
  <si>
    <r>
      <rPr>
        <b/>
        <sz val="9"/>
        <color rgb="FF000000"/>
        <rFont val="Calibri"/>
        <family val="2"/>
      </rPr>
      <t>RETIRO DE LUMINARIAS CON ACRILICO DE CUADRICULA, DE 0.30 X 1.22 MTS.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</si>
  <si>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t>PZA.</t>
  </si>
  <si>
    <r>
      <rPr>
        <b/>
        <sz val="9"/>
        <color rgb="FF000000"/>
        <rFont val="Calibri"/>
        <family val="2"/>
      </rPr>
      <t>RETIRO DE LUMINARIAS CON ACRILICO PLANO, DE 0.30 X 1.22 MTS.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</si>
  <si>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TIPO SPOT DE 30 CMS DE DIAMETRO,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</si>
  <si>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TIPO SPOT CUADRADO DE 10 CMS. X 10 CMS.,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</si>
  <si>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TIPO PLAFÓN DE 30 CMS DE DIAMETRO,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</si>
  <si>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EMERGENCIA, CON RECUPERACION,  SEGÚN CONDICION EN AREAS DE PROYECTO COLOCADAS EN MURO.</t>
    </r>
    <r>
      <rPr>
        <sz val="9"/>
        <color rgb="FF000000"/>
        <rFont val="Calibri"/>
        <family val="2"/>
      </rPr>
      <t xml:space="preserve"> INCLUYE:CARGA Y RETIRO AL LUGAR INDICADO POR EL SUPERVISOR DE LA OBRA, MANIOBRAS, , CORTE DE CABLES, DUCTERIA, ENCINTADO, HERRAMIENTA, EQUIPO EN CUALQUIER ALTURA Y CUALQUIER NIVEL, TODO LO NECESARIO PARA SU CORRECTA EJECUCION Y MANO DE OBRA.</t>
    </r>
  </si>
  <si>
    <r>
      <rPr>
        <b/>
        <sz val="9"/>
        <color rgb="FF000000"/>
        <rFont val="Calibri"/>
        <family val="2"/>
      </rPr>
      <t>RETIRO DE LUMINARIA INTERMITENTE DE ALARMA DE FUEGO, CON RECUPERACION,  SEGÚN CONDICION EN AREA DE PROYECTO COLOCADA EN PLAFÓN.</t>
    </r>
    <r>
      <rPr>
        <sz val="9"/>
        <color rgb="FF000000"/>
        <rFont val="Calibri"/>
        <family val="2"/>
      </rPr>
      <t xml:space="preserve"> INCLUYE:CARGA Y RETIRO AL LUGAR INDICADO POR EL SUPERVISOR DE LA OBRA, MANIOBRAS, , CORTE DE CABLES, DUCTERIA, ENCINTADO, HERRAMIENTA, EQUIPO EN CUALQUIER ALTURA Y CUALQUIER NIVEL, TODO LO NECESARIO PARA SU CORRECTA EJECUCION Y MANO DE OBRA.</t>
    </r>
  </si>
  <si>
    <r>
      <t xml:space="preserve">RETIRO DE EXTRACTOR DE 0.20 MTS. X 0.20 MTS. CON RECUPERACION SEGÚN CONDICIÓN , EN AREAS DE BAÑOS. </t>
    </r>
    <r>
      <rPr>
        <sz val="9"/>
        <color rgb="FF000000"/>
        <rFont val="Calibri"/>
        <family val="2"/>
      </rPr>
      <t>INCLUYE: CARGA Y RETIRO AL LUGAR INDICADO POR EL SUPERVISOR DE LA OBRA, ANDAMIAJE, CORTE DE CABLES, DUCTERIA, ENCINTADO, MANIOBRAS, HERRAMIENTA, EQUIPO EN CUALQUIER ALTURA Y CUALQUIER NIVEL, TODO LO NECESARIO PARA SU CORRECTA EJECUCION Y MANO DE OBRA.</t>
    </r>
  </si>
  <si>
    <r>
      <t>RETIRO DE DIFUSORES DE AIRE ACONDICIONADO DE 0.60 X 0.60 MTS. CON RECUPERACION SEGÚN CONDICIÓN, EN AREA DE PROYECTO. INCLUYE:</t>
    </r>
    <r>
      <rPr>
        <sz val="9"/>
        <color rgb="FF000000"/>
        <rFont val="Calibri"/>
        <family val="2"/>
      </rPr>
      <t xml:space="preserve"> CARGA Y RETIRO AL LUGAR INDICADO POR EL SUPERVISOR DE LA OBRA, INDICADO POR EL SUPERVISOR, MANIOBRAS, ANDAMIAJE, HERRAMIENTA, EQUIPO EN CUALQUIER ALTURA Y CUALQUIER NIVEL, TODO LO NECESARIO PARA SU CORRECTA EJECUCION Y MANO DE OBRA</t>
    </r>
  </si>
  <si>
    <r>
      <t xml:space="preserve">RETIRO DE REJILLAS DE RETORNO DE 0.60 MTS X 0.60 MTS. CON RECUPERACION SEGÚN CONDICIÓN, EN AREAS DE PROYECTO. </t>
    </r>
    <r>
      <rPr>
        <sz val="9"/>
        <color rgb="FF000000"/>
        <rFont val="Calibri"/>
        <family val="2"/>
      </rPr>
      <t>INCLUYE: CARGA, RETIRO AL LUGAR INDICADO POR EL SUPERVISOR DE LA OBRA, MANIOBRAS, ANDAMIAJE, HERRAMIENTA, EQUIPO EN CUALQUIER ALTURA Y CUALQUIER NIVEL, TODO LO NECESARIO PARA SU CORRECTA EJECUCION Y MANO DE OBRA</t>
    </r>
  </si>
  <si>
    <r>
      <t xml:space="preserve">RETIRO Y/O ADECUACION DE DUCTOS DE AIRE ACONDICIONADO CON RECUPERACION SEGÚN CONDICIÓN (SOLO  DONDE SEA NECESARIO POR NUEVA DISTRIBUCION), DISTRIBUIDOS EN EL AREA DE PROYECTO DE REMODELACION DONDE SE RETIRARA PLAFON DE TABLAROCA, </t>
    </r>
    <r>
      <rPr>
        <sz val="9"/>
        <color rgb="FF000000"/>
        <rFont val="Calibri"/>
        <family val="2"/>
      </rPr>
      <t xml:space="preserve"> INCLUYE:SUMINISTRO DE MATERIAL, CARGA Y RETIRO AL LUGAR INDICADO POR LA SUPERVISION DE LA OBRA, MANIOBRAS, CORTES, ADECUACIONES POR NUEVA DISTRIBUCION DE AREAS, HERRAMIENTA, ANDAMIOS, ELEVACIONES,EQUIPO EN CUALQUIER ALTURA Y EN CUALQUIER NIVEL, TODO LO NECESARIO PARA SU CORRECTA EJECUCION Y MANO DE OBRA.</t>
    </r>
  </si>
  <si>
    <t>M2.</t>
  </si>
  <si>
    <r>
      <rPr>
        <b/>
        <sz val="9"/>
        <color rgb="FF000000"/>
        <rFont val="Calibri"/>
        <family val="2"/>
      </rPr>
      <t>RETIRO DE TERMOSTATO CON RECUPERACION, EN AREAS DE PROYECTO.</t>
    </r>
    <r>
      <rPr>
        <sz val="9"/>
        <color rgb="FF000000"/>
        <rFont val="Calibri"/>
        <family val="2"/>
      </rPr>
      <t xml:space="preserve">  INCLUYE: CARGA Y RETIRO AL LUGAR INDICADO POR EL SUPERVISOR, PARA SU POSTERIOR REINSTALACION, MANIOBRAS, ANDAMIAJE, CORTE DE CABLES, DUCTERIA, ENCINTADO, HERRAMIENTA, EQUIPO EN CUALQUIER ALTURA Y CUALQUIER NIVEL, TODO LO NECESARIO PARA SU CORRECTA EJECUCION Y MANO DE OBRA.</t>
    </r>
  </si>
  <si>
    <r>
      <rPr>
        <b/>
        <sz val="9"/>
        <color rgb="FF000000"/>
        <rFont val="Calibri"/>
        <family val="2"/>
      </rPr>
      <t>RETIRO DE CAMARAS DE VIGILANCIA CON RECUPERACION (PERTENECEN A DE SEGURIDAD), EN AREAS DE PROYECTO.</t>
    </r>
    <r>
      <rPr>
        <sz val="9"/>
        <color rgb="FF000000"/>
        <rFont val="Calibri"/>
        <family val="2"/>
      </rPr>
      <t xml:space="preserve">  INCLUYE: CARGA Y RETIRO AL LUGAR INDICADO POR EL SUPERVISOR, PARA SU POSTERIOR REINSTALACION DE EL AREA DE SEGURIDAD, MANIOBRAS, ANDAMIAJE, CORTE DE CABLES, DUCTERIA, ENCINTADO, HERRAMIENTA, EQUIPO EN CUALQUIER ALTURA Y CUALQUIER NIVEL, TODO LO NECESARIO PARA SU CORRECTA EJECUCION Y MANO DE OBRA.</t>
    </r>
  </si>
  <si>
    <r>
      <rPr>
        <b/>
        <sz val="9"/>
        <color rgb="FF000000"/>
        <rFont val="Calibri"/>
        <family val="2"/>
      </rPr>
      <t>RETIRO DE CONTACTOS DOBLES EN MURO CON RECUPERACIÓN SEGÚN CONDICIÓN</t>
    </r>
    <r>
      <rPr>
        <sz val="9"/>
        <color rgb="FF000000"/>
        <rFont val="Calibri"/>
        <family val="2"/>
      </rPr>
      <t>.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</si>
  <si>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CONTACTOS DOBLES REGULADOS CON RECUPERACIÓN SEGÚN CONDICIÓN</t>
    </r>
    <r>
      <rPr>
        <sz val="9"/>
        <color rgb="FF000000"/>
        <rFont val="Calibri"/>
        <family val="2"/>
      </rPr>
      <t>.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</si>
  <si>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 DE PISO PARA CONTACTOS DOBLES REGULADOS</t>
    </r>
    <r>
      <rPr>
        <sz val="9"/>
        <color rgb="FF000000"/>
        <rFont val="Calibri"/>
        <family val="2"/>
      </rPr>
      <t>. INCLUYE: CARGA Y RETIRO DE MATERIALES AL LUGAR INDICADO POR EL SUPERVISOR DE LA OBRA, CORTE DE DUCTERIA,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</si>
  <si>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</si>
  <si>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r>
      <t>RETIRO DE SALIDAS DE VOZ Y DATOS EN MUROS CON RECUPERACIÓN SEGÚN CONDICIÓN, EN MUROS.  INCLUYE:</t>
    </r>
    <r>
      <rPr>
        <sz val="9"/>
        <color rgb="FF000000"/>
        <rFont val="Calibri"/>
        <family val="2"/>
      </rPr>
      <t xml:space="preserve"> CARGA Y RETIRO AL LUGAR INDICADO POR EL SUPERVISOR DE LA OBRA, CORTE DE DUCTERIA, DE CABLEADO, ENCINTADO CON PREVIA REVISION Y AUTORIZACION DEL SUPERVISOR, HERRAMIENTA, EQUIPO, MANO DE OBRA Y TODO LO NECESARIO PARA SU CORRECTA EJECUCION.</t>
    </r>
  </si>
  <si>
    <r>
      <t>REVISION DE SALIDAS DE VOZ Y DATOS EN PISO.  INCLUYE:</t>
    </r>
    <r>
      <rPr>
        <sz val="9"/>
        <color rgb="FF000000"/>
        <rFont val="Calibri"/>
        <family val="2"/>
      </rPr>
      <t xml:space="preserve"> CARGA Y RETIRO DE MATERIALES AL LUGAR INDICADO POR EL SUPERVISOR DE LA OBRA, CORTE DE DUCTERIA, DE CABLEADO, ENCINTADO CON PREVIA REVISION Y AUTORIZACION DEL SUPERVISOR, HERRAMIENTA, EQUIPO, MANO DE OBRA Y TODO LO NECESARIO PARA SU CORRECTA EJECUCION.</t>
    </r>
  </si>
  <si>
    <r>
      <t>RETIRO DE AMPLIFICADOR DE SEÑAL PARA CELULAR EN PLAFÓN, CON RECUPERACIÓN SEGÚN CONDICIÓN.  INCLUYE:</t>
    </r>
    <r>
      <rPr>
        <sz val="9"/>
        <color rgb="FF000000"/>
        <rFont val="Calibri"/>
        <family val="2"/>
      </rPr>
      <t xml:space="preserve"> CARGA Y RETIRO AL LUGAR INDICADO POR EL SUPERVISOR DE LA OBRA, CORTE DE DUCTERIA, DE CABLEADO, ENCINTADO CON PREVIA REVISION Y AUTORIZACION DEL SUPERVISOR, HERRAMIENTA, EQUIPO, MANO DE OBRA Y TODO LO NECESARIO PARA SU CORRECTA EJECUCION.</t>
    </r>
  </si>
  <si>
    <t>RETIRO DE EXTINGUIDOR CON RECUPERACION. INCLUYE: CARGA, RETIRO AL LUGAR INDICADO POR EL SUPERVISOR, MANIOBRAS, HERRAMIENTA, EQUIPO, TODO LO NECESARIO PARA SU CORRECTA EJECUCION Y MANO DE OBRA.</t>
  </si>
  <si>
    <r>
      <rPr>
        <b/>
        <sz val="9"/>
        <rFont val="Calibri"/>
        <family val="2"/>
        <scheme val="minor"/>
      </rPr>
      <t>RETIRO DE SEÑALAMIENTO INFORMATIVO INTERIOR</t>
    </r>
    <r>
      <rPr>
        <sz val="9"/>
        <rFont val="Calibri"/>
        <family val="2"/>
        <scheme val="minor"/>
      </rPr>
      <t>, DISEÑADO CON VINIL ADHERIBLE CON TINTA NORMAL O FOTO LUMINICENSIA MEDIDAS VARIABLES PROMEDIO DE 35 X 25. INCLUYE: EQUIPO, HERRAMIENTA, MANO DE OBRA Y TODO LO NECESARIO PARA SU CORRECTA INSTALACION.</t>
    </r>
  </si>
  <si>
    <t xml:space="preserve">LETRERO EXTINTOR </t>
  </si>
  <si>
    <t>LETRERO RUTA DE EVACUACION</t>
  </si>
  <si>
    <r>
      <t xml:space="preserve">RETIRO DE DETECTORES DE HUMO CON RECUPERACION SEGÚN CONDICIÓN, EN AREAS DE PROYECTO. INCLUYE: </t>
    </r>
    <r>
      <rPr>
        <sz val="9"/>
        <color rgb="FF000000"/>
        <rFont val="Calibri"/>
        <family val="2"/>
      </rPr>
      <t>CARGA Y RETIRO AL LUGAR INDICADO POR EL SUPERVISOR DE LA OBRA, MANIOBRAS, ANDAMIAJE, CORTE DE CABLES , DUCTERIA, ENCINTADO, HERRAMIENTA, EQUIPO EN CUALQUIER ALTURA Y EN CUALQUIER NIVEL, TODO LO NECESARIO PARA SU CORRECTA EJECUCION Y MANO DE OBRA.</t>
    </r>
  </si>
  <si>
    <r>
      <t xml:space="preserve">RETIRO DE ROCIADORES CON RECUPERACION SEGÚN CONDICIÓN, EN AREAS DE PROYECTO. INCLUYE: </t>
    </r>
    <r>
      <rPr>
        <sz val="9"/>
        <color rgb="FF000000"/>
        <rFont val="Calibri"/>
        <family val="2"/>
      </rPr>
      <t>CARGA Y RETIRO AL LUGAR INDICADO POR EL SUPERVISOR DE LA OBRA, MANIOBRAS, ANDAMIAJE, CORTE DE CABLES , DUCTERIA, ENCINTADO, HERRAMIENTA, EQUIPO EN CUALQUIER ALTURA Y EN CUALQUIER NIVEL, TODO LO NECESARIO PARA SU CORRECTA EJECUCION Y MANO DE OBRA.</t>
    </r>
  </si>
  <si>
    <r>
      <t>RETIRO DE APARATOS SANITARIOS CON RECUPERACIÓN SEGÚN CONDICIÓN, EN AREAS DE BAÑOS, .</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</si>
  <si>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r>
      <t xml:space="preserve">RETIRO DE OVALINES DE EMPOTRAR  CON RECUPERACIÓN SEGÚN CONDICIÓN, EN AREAS DE BAÑOS, </t>
    </r>
    <r>
      <rPr>
        <sz val="9"/>
        <color rgb="FF000000"/>
        <rFont val="Calibri"/>
        <family val="2"/>
      </rPr>
      <t>INCLUYE: CARGA Y RETIRO AL LUGAR INDICADO POR EL SUPERVISOR DE LA OBRA, CANCELACION DE INSTALACION HIDRAULICA Y SANITARIA,   CORTE DE TUBERIAS  NECESARIAS, TAPA CIEGA, TAPONES, SOLDADURA,  RETIRO DE LLAVES, RETIRO DE SENSOR PARA LLAVE DE AGUA BAJO LAVABO, HERRAMIENTA, EQUIPO EN CUALQUIER ALTURA Y EN CUALQUIER NIVEL, MANO DE OBRA Y TODO LO NECESARIO PARA SU CORRECTA EJECUCION Y MANO DE OBRA.</t>
    </r>
  </si>
  <si>
    <r>
      <t xml:space="preserve">RETIRO DE  ESPEJOS CON RECUPERACION SEGUN CONDICION. </t>
    </r>
    <r>
      <rPr>
        <sz val="9"/>
        <color rgb="FF000000"/>
        <rFont val="Calibri"/>
        <family val="2"/>
      </rPr>
      <t>INCLUYE: CARGA Y RETIRO AL LUGAR INDICADO POR EL SUPERVISOR DE LA OBRA, HERRAMIENTA, EQUIPO A CUALQUIER ALTURA Y EN CUALQUIER NIVEL, TODO LO NECESARIO PARA SU CORRECTA EJECUCION Y MANO DE OBRA.</t>
    </r>
  </si>
  <si>
    <t>A) DE  40 CMS. X  60  CMS.</t>
  </si>
  <si>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</si>
  <si>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 xml:space="preserve">RETIRO DE REGISTRO SANITARIO EN  AREA DE BAÑOS. </t>
    </r>
    <r>
      <rPr>
        <sz val="9"/>
        <color rgb="FF000000"/>
        <rFont val="Calibri"/>
        <family val="2"/>
      </rPr>
      <t>INCLUYE: CARGA Y RETIRO AL BANCO DE DESPERDICIO DE LA OBRA INDICADO POR EL SUPERVISOR, MANIOBRAS, EQUIPO, HERRAMIENTA, TODO LO NECESARIO PARA SU CORRECTA EJECUCION.</t>
    </r>
  </si>
  <si>
    <r>
      <t>RETIRO DE PLAFON DE TABLAROCA EN AREAS DE PROYECTO (DONDE SE REUBICAN DIFUSORES, REJILLAS DE RETORNO, LUMINARIAS, ETC.). INCLUYE:</t>
    </r>
    <r>
      <rPr>
        <sz val="9"/>
        <color rgb="FF000000"/>
        <rFont val="Calibri"/>
        <family val="2"/>
      </rPr>
      <t xml:space="preserve"> CARGA Y RETIRO DE ESCOMBRO AL BANCO DE DESPERIDICIO DE LA OBRA INDICADO POR EL SUPERVISOR, MANIOBRAS, ANDAMIAJE, HERRAMIENTA, EQUIPO EN CUALQUIER ALTURA Y EN CUALQUIER NIVEL, TODO LO NECESARIO PARA SU CORRECTA EJECUCION Y MANO DE OBRA.(VER PLANO DE DETALLE).</t>
    </r>
  </si>
  <si>
    <r>
      <t xml:space="preserve">RETIRO DE PISO  DE GRANITO DE 60 CMS. X 40 CMS. 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</si>
  <si>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RETIRO DE ACABADO MARMOL EN  MUROS DE BAÑOS.</t>
    </r>
    <r>
      <rPr>
        <sz val="9"/>
        <color rgb="FF000000"/>
        <rFont val="Calibri"/>
        <family val="2"/>
      </rPr>
      <t xml:space="preserve"> INCLUYE: CARGA Y RETIRO DE ESCOMBRO AL BANCO DE DESPERIDICIO DE LA OBRA INDICADO POR EL SUPERVISOR, HERRAMIENTA, EQUIPO EN CUALQUIER ALTURA Y EN CUALQUIER NIVEL, TODO LO NECESARIO PARA SU CORRECTA EJECUCION Y MANO DE OBRA.</t>
    </r>
  </si>
  <si>
    <r>
      <t xml:space="preserve">RETIRO DE </t>
    </r>
    <r>
      <rPr>
        <b/>
        <sz val="9"/>
        <rFont val="Calibri"/>
        <family val="2"/>
        <scheme val="minor"/>
      </rPr>
      <t>PLACA  DE MARMOL  DE BASE DE LAVABOS EN  AREA DE BAÑOS CON RECUPERACION</t>
    </r>
    <r>
      <rPr>
        <sz val="9"/>
        <rFont val="Calibri"/>
        <family val="2"/>
        <scheme val="minor"/>
      </rPr>
      <t>, INCLUYE: RETIRO A LUGAR INDICADO POR EL SUPERVISOR,  RETIRO DE FALDON AL FRENTE,  HERRAMIENTA, EQUIPO, MATERIAL DE CONSUMO, ACARREOS, MANO DE OBRA Y TODO LO NECESARIO PARA SU CORRECTA EJECUCION.</t>
    </r>
  </si>
  <si>
    <t>A) DE 1.17 MTS. X 0.60 MTS.   (RECTO).</t>
  </si>
  <si>
    <t xml:space="preserve">A) DE 0.83 MTS. X 0.83 MTS.    (CURVO).    </t>
  </si>
  <si>
    <r>
      <t xml:space="preserve">RETIRO DE MUROS  DE TABLAROCA EN AREAS DE PROYECTO.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</si>
  <si>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t>M2</t>
  </si>
  <si>
    <r>
      <t xml:space="preserve">RETIRO DE MUROS  DE TABLACEMENTO  RECUBIERTOS DE LOSETAS DE MARMOL EN AREAS DE BAÑOS .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</si>
  <si>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PUERTAS DE MADERA Y MARCO METALICO EN AREA DE REMODELACION CON RECUPERACION. </t>
    </r>
    <r>
      <rPr>
        <sz val="9"/>
        <color theme="1"/>
        <rFont val="Calibri"/>
        <family val="2"/>
        <scheme val="minor"/>
      </rPr>
      <t>INCLUYE: CARGA  Y RETIRO  AL LUGAR INDICADO POR EL SUPERVISOR, RESANES, LIMPIEZA, HERRAMIENTA, EQUIPO, TODO LO NECESARIO PARA SU CORRECTA EJECUCION Y MANO DE OBRA</t>
    </r>
  </si>
  <si>
    <t xml:space="preserve">A) EN CLARO DE  0.85  MTS.  X 2.13 MTS. ALTURA </t>
  </si>
  <si>
    <t xml:space="preserve">A) EN CLARO DE 0.96 MTS. X 2.13 MTS. ALTURA </t>
  </si>
  <si>
    <t>APARATOS Y ACCESORIOS</t>
  </si>
  <si>
    <r>
      <t xml:space="preserve">EXTRACTOR DE 0.20 MTS. X 0.20 MTS. CON RECUPERACION SEGÚN CONDICIÓN , EN AREAS DE BAÑOS. </t>
    </r>
    <r>
      <rPr>
        <sz val="9"/>
        <color rgb="FF000000"/>
        <rFont val="Calibri"/>
        <family val="2"/>
      </rPr>
      <t>INCLUYE: CARGA Y RETIRO AL LUGAR INDICADO POR EL SUPERVISOR DE LA OBRA, ANDAMIAJE, CORTE DE CABLES, DUCTERIA, ENCINTADO, MANIOBRAS, HERRAMIENTA, EQUIPO EN CUALQUIER ALTURA Y CUALQUIER NIVEL, TODO LO NECESARIO PARA SU CORRECTA EJECUCION Y MANO DE OBRA.</t>
    </r>
  </si>
  <si>
    <t>V</t>
  </si>
  <si>
    <t>INSTALACION ELECTRICA E ILUMINACION</t>
  </si>
  <si>
    <t>L-1</t>
  </si>
  <si>
    <t>SAL.</t>
  </si>
  <si>
    <t>L-2</t>
  </si>
  <si>
    <t>L3</t>
  </si>
  <si>
    <r>
      <rPr>
        <b/>
        <sz val="9"/>
        <color rgb="FF000000"/>
        <rFont val="Calibri"/>
        <family val="2"/>
      </rPr>
      <t>INSTALACION DE LUMINARIA INTERMITENTE DE ALARMA DE FUEGO, DE  RECUPERACION,   EN AREA DE PROYECTO COLOCADA EN PLAFÓN.</t>
    </r>
    <r>
      <rPr>
        <sz val="9"/>
        <color rgb="FF000000"/>
        <rFont val="Calibri"/>
        <family val="2"/>
      </rPr>
      <t xml:space="preserve"> INCLUYE:CARGA Y RETIRO AL LUGAR INDICADO POR EL SUPERVISOR DE LA OBRA, MANIOBRAS, , CORTE DE CABLES, DUCTERIA, ENCINTADO, HERRAMIENTA, EQUIPO EN CUALQUIER ALTURA Y CUALQUIER NIVEL, TODO LO NECESARIO PARA SU CORRECTA EJECUCION Y MANO DE OBRA.</t>
    </r>
  </si>
  <si>
    <t>PZA</t>
  </si>
  <si>
    <t>SAL</t>
  </si>
  <si>
    <t>VI</t>
  </si>
  <si>
    <t>AIRE ACONDICIONADO</t>
  </si>
  <si>
    <r>
      <t>DIFUSORES DE AIRE ACONDICIONADO DE 0.60 X 0.60 MTS. DE RECUPERACION, EN AREA DE PROYECTO. INCLUYE:</t>
    </r>
    <r>
      <rPr>
        <sz val="9"/>
        <color rgb="FF000000"/>
        <rFont val="Calibri"/>
        <family val="2"/>
      </rPr>
      <t xml:space="preserve"> SUMINISTRO DE MATERIAL, MANIOBRAS, ANDAMIAJE,  ELEVACIONES, COLOCACION,  LIMPIEZA, HERRAMIENTA, EQUIPO, EN CUALQUIER ALTURA Y CUALQUIER NIVEL,TODO LO NECESARIO PARA SU CORRECTA EJECUCION Y MANO DE OBRA</t>
    </r>
  </si>
  <si>
    <r>
      <t>DIFUSORES DE AIRE ACONDICIONADO DE 0.15 X 3.20 MTS. DE RECUPERACION, EN AREA DE PROYECTO. INCLUYE:</t>
    </r>
    <r>
      <rPr>
        <sz val="9"/>
        <color rgb="FF000000"/>
        <rFont val="Calibri"/>
        <family val="2"/>
      </rPr>
      <t xml:space="preserve"> SUMINISTRO DE MATERIAL DE CONSUMO, MANIOBRAS, ANDAMIAJE,  ELEVACIONES, COLOCACIÓN, LIMPIEZA, HERRAMIENTA, EQUIPO,  EN CUALQUIER ALTURA Y CUALQUIER NIVEL, TODO LO NECESARIO PARA SU CORRECTA EJECUCION Y MANO DE OBRA</t>
    </r>
  </si>
  <si>
    <r>
      <t>DIFUSORES NUEVOS DE AIRE ACONDICIONADO DE 4 VIAS, DE 0.60 MTS. X 0.60 MTS. MARCA VERMONT, EN AREA DE PROYECTO. INCLUYE:</t>
    </r>
    <r>
      <rPr>
        <sz val="9"/>
        <color rgb="FF000000"/>
        <rFont val="Calibri"/>
        <family val="2"/>
      </rPr>
      <t xml:space="preserve"> SUMINISTRO DE MATERIAL, MANIOBRAS, ANDAMIAJE,  ELEVACIONES, COLOCACIÓN, LIMPIEZA, HERRAMIENTA, EQUIPO,  EN CUALQUIER ALTURA Y CUALQUIER NIVEL, TODO LO NECESARIO PARA SU CORRECTA EJECUCION Y MANO DE OBRA</t>
    </r>
  </si>
  <si>
    <r>
      <t xml:space="preserve">REJILLAS DE RETORNO DE 0.60 MTS X 0.60 MTS.  DE RECUPERACION, EN AREAS DE PROYECTO. </t>
    </r>
    <r>
      <rPr>
        <sz val="9"/>
        <color rgb="FF000000"/>
        <rFont val="Calibri"/>
        <family val="2"/>
      </rPr>
      <t>INCLUYE: SUMINISTRO DE MATERIAL DE CONSUMO, MANIOBRAS, ANDAMIAJE, ELEVACIONES, LIMPIEZA, HERRAMIENTA, EQUIPO EN CUALQUIER ALTURA Y CUALQUIER NIVEL, TODO LO NECESARIO PARA SU CORRECTA EJECUCION Y MANO DE OBRA</t>
    </r>
  </si>
  <si>
    <r>
      <t xml:space="preserve">REJILLAS DE RETORNO NUEVAS MARCA VERMONT, DE 0.60 MTS X 0.60 MTS., EN AREAS DE PROYECTO. </t>
    </r>
    <r>
      <rPr>
        <sz val="9"/>
        <color rgb="FF000000"/>
        <rFont val="Calibri"/>
        <family val="2"/>
      </rPr>
      <t>INCLUYE: SUMINISTRO DE MATERIAL DE CONSUMO, MANIOBRAS, ANDAMIAJE, ELEVACIONES, LIMPIEZA, HERRAMIENTA, EQUIPO EN CUALQUIER ALTURA Y CUALQUIER NIVEL, TODO LO NECESARIO PARA SU CORRECTA EJECUCION Y MANO DE OBRA</t>
    </r>
  </si>
  <si>
    <r>
      <rPr>
        <b/>
        <sz val="9"/>
        <color rgb="FF000000"/>
        <rFont val="Calibri"/>
        <family val="2"/>
      </rPr>
      <t>TERMOSTATO DE  RECUPERACION, EN AREAS DE PROYECTO.</t>
    </r>
    <r>
      <rPr>
        <sz val="9"/>
        <color rgb="FF000000"/>
        <rFont val="Calibri"/>
        <family val="2"/>
      </rPr>
      <t xml:space="preserve">  INCLUYE: SUMINISTRO DE MATERIAL , MANIOBRAS,  CABLES, DUCTERIA, ENCINTADO, HERRAMIENTA, EQUIPO EN CUALQUIER ALTURA Y CUALQUIER NIVEL, TODO LO NECESARIO PARA SU CORRECTA EJECUCION Y MANO DE OBRA.</t>
    </r>
  </si>
  <si>
    <r>
      <rPr>
        <b/>
        <sz val="9"/>
        <color rgb="FF000000"/>
        <rFont val="Calibri"/>
        <family val="2"/>
      </rPr>
      <t>TERMOSTATO  NUEVOS, EN AREAS DE PROYECTO.</t>
    </r>
    <r>
      <rPr>
        <sz val="9"/>
        <color rgb="FF000000"/>
        <rFont val="Calibri"/>
        <family val="2"/>
      </rPr>
      <t xml:space="preserve">  INCLUYE: SUMINISTRO DE MATERIAL , MANIOBRAS,  CABLES, DUCTERIA, ENCINTADO, HERRAMIENTA, EQUIPO EN CUALQUIER ALTURA Y CUALQUIER NIVEL, TODO LO NECESARIO PARA SU CORRECTA EJECUCION Y MANO DE OBRA.</t>
    </r>
  </si>
  <si>
    <t>EQUIPO CONTRA INCENDIO</t>
  </si>
  <si>
    <t>CIELOS</t>
  </si>
  <si>
    <r>
      <t>ROCIADORES DE  RECUPERACION , EN AREAS DE PROYECTO. INCLUYE: SUMINISTRO DE MATERIAL,</t>
    </r>
    <r>
      <rPr>
        <sz val="9"/>
        <color rgb="FF000000"/>
        <rFont val="Calibri"/>
        <family val="2"/>
      </rPr>
      <t xml:space="preserve"> MANIOBRAS, ANDAMIAJE, INSTALACION, FIJACION, ADECUACION DE TUBERIA EXISTENTE POR CAMBIO DE NUEVA DISTRIBUCION DEL PROYECTO, HERRAMIENTA, EQUIPO EN CUALQUIER ALTURA Y EN CUALQUIER NIVEL, TODO LO NECESARIO PARA SU CORRECTA EJECUCION Y MANO DE OBRA.</t>
    </r>
  </si>
  <si>
    <r>
      <t>DETECTORES DE HUMO DE  RECUPERACION , EN AREAS DE PROYECTO. INCLUYE: SUMINISTRO DE MATERIAL DE  CONSUMO, ADECUACIONES POR CAMBIO DE NUEVA DESTRIBUCION DE PROYECTO,</t>
    </r>
    <r>
      <rPr>
        <sz val="9"/>
        <color rgb="FF000000"/>
        <rFont val="Calibri"/>
        <family val="2"/>
      </rPr>
      <t xml:space="preserve">  MANIOBRAS, ANDAMIAJE, INSTALACIÓN, CABLES , DUCTERIA, ENCINTADO, HERRAMIENTA, EQUIPO EN CUALQUIER ALTURA Y EN CUALQUIER NIVEL, TODO LO NECESARIO PARA SU CORRECTA EJECUCION Y MANO DE OBRA.</t>
    </r>
  </si>
  <si>
    <t>MUROS</t>
  </si>
  <si>
    <t>VOZ Y DATOS</t>
  </si>
  <si>
    <r>
      <rPr>
        <b/>
        <sz val="9"/>
        <rFont val="Arial"/>
        <family val="2"/>
      </rPr>
      <t>NODO DE RED DE VOZ Y DATOS</t>
    </r>
    <r>
      <rPr>
        <sz val="9"/>
        <rFont val="Arial"/>
        <family val="2"/>
      </rPr>
      <t xml:space="preserve"> EN AREAS DE PROYECTO. INCLUYE: SUMINISTROS , HERRAMIENTAS, EQUIPO, MANIOBRAS,  DUCTERIA, CABLEADO, CAJAS, TAPAS, INSTALACION, RANURAS, RESANES, LIMPIEZA TODO LO NECESARIO PARA SU CORRECTA EJECUCION Y MANO DE OBRA.</t>
    </r>
  </si>
  <si>
    <r>
      <t>AMPLIFICADOR DE SEÑAL PARA CELULAR EN PLAFÓN, DE RECUPERACIÓN.  INCLUYE:</t>
    </r>
    <r>
      <rPr>
        <sz val="9"/>
        <color rgb="FF000000"/>
        <rFont val="Calibri"/>
        <family val="2"/>
      </rPr>
      <t xml:space="preserve"> SUMINISTRO DE MATERIAL DE CONSUMO, CARGA, MANIOBRAS, DUCTERIA, CABLEADO, ENCINTADO, HERRAMIENTA, EQUIPO, MANO DE OBRA Y TODO LO NECESARIO PARA SU CORRECTA EJECUCION.</t>
    </r>
  </si>
  <si>
    <t>ACABADOS</t>
  </si>
  <si>
    <r>
      <rPr>
        <b/>
        <sz val="9"/>
        <rFont val="Calibri"/>
        <family val="2"/>
        <scheme val="minor"/>
      </rPr>
      <t>PINTURA VINIL-ACRILICA</t>
    </r>
    <r>
      <rPr>
        <sz val="9"/>
        <rFont val="Calibri"/>
        <family val="2"/>
        <scheme val="minor"/>
      </rPr>
      <t xml:space="preserve">  EN CIELOS  MARCA BEREL TIPO BERELEX  O SIMILAR DOS MANOS COLOR SEGUN MUESTRA.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</si>
  <si>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t>913.37</t>
  </si>
  <si>
    <r>
      <rPr>
        <b/>
        <sz val="9"/>
        <rFont val="Calibri"/>
        <family val="2"/>
        <scheme val="minor"/>
      </rPr>
      <t>CIELO FALSO TIPO PLAFON SOLIDO DE TABLAROCA</t>
    </r>
    <r>
      <rPr>
        <sz val="9"/>
        <rFont val="Calibri"/>
        <family val="2"/>
        <scheme val="minor"/>
      </rPr>
      <t xml:space="preserve"> </t>
    </r>
    <r>
      <rPr>
        <b/>
        <sz val="9"/>
        <rFont val="Calibri"/>
        <family val="2"/>
        <scheme val="minor"/>
      </rPr>
      <t xml:space="preserve">MARCA PANEL REY O SIMILAR. </t>
    </r>
    <r>
      <rPr>
        <sz val="9"/>
        <rFont val="Calibri"/>
        <family val="2"/>
        <scheme val="minor"/>
      </rPr>
      <t>INCLUYE: SUMINISTRO DE MATERIAL, COLOCACION, ELEMENTOS DE FIJACION, TORNILLOS, TAQUETES, PIJAS, ADECUACION Y/O REPOSICION DE ESTRUCTURA DE SOPORTE DE SER NECESARIO EN AREAS DONDE SE DEMOLERAN MUROS Y PUEDA DAÑARSE ( EN AREA DE TRABAJO APROX. DE 100 MTS.2,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r>
  </si>
  <si>
    <r>
      <rPr>
        <b/>
        <sz val="9"/>
        <rFont val="Calibri"/>
        <family val="2"/>
        <scheme val="minor"/>
      </rPr>
      <t>PINTURA VINIL-ACRILICA</t>
    </r>
    <r>
      <rPr>
        <sz val="9"/>
        <rFont val="Calibri"/>
        <family val="2"/>
        <scheme val="minor"/>
      </rPr>
      <t xml:space="preserve">  EN MUROS  MARCA BEREL LINEA BERELEX O SIMILAR DOS MANOS COLOR SEGUN MUESTRA .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</si>
  <si>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t>24180023</t>
  </si>
  <si>
    <r>
      <rPr>
        <b/>
        <sz val="9"/>
        <color rgb="FF000000"/>
        <rFont val="Calibri"/>
        <family val="2"/>
      </rPr>
      <t>MURO DE TABLAROCA MARCA PANEL REY O SIMILAR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</si>
  <si>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PISOS</t>
  </si>
  <si>
    <r>
      <rPr>
        <b/>
        <sz val="9"/>
        <rFont val="Calibri"/>
        <family val="2"/>
        <scheme val="minor"/>
      </rPr>
      <t xml:space="preserve">ZOCLO VINILICO COEXTRUIDO DE 6.35 CMS. DE ALTURA, ESPESOR DE 2.03MM. MARCA  VINYLASA O SIMILAR, COLOR  SEGUN MUESTRA </t>
    </r>
    <r>
      <rPr>
        <sz val="9"/>
        <rFont val="Calibri"/>
        <family val="2"/>
        <scheme val="minor"/>
      </rPr>
      <t>. INCLUYE: SUMINISTRO DE MATERIAL, NIVELACION DE LA SUPERFICIE, COLOCADO CON ADHESIVO MARCA VINYLASA O SIMILAR, CORTES, DESPERDICIOS, ACARREOS, HERRAMIENTA, MATERIAL DE CONSUMO, LIMPIEZA Y TODO LO NECESARIO PARA SU CORRECTA EJECUCION Y MANO DE OBRA. (VER MUESTRA EXISTENTE).</t>
    </r>
  </si>
  <si>
    <t>ML</t>
  </si>
  <si>
    <t xml:space="preserve">CANCELERIA </t>
  </si>
  <si>
    <t>MURO DE CRISTAL TEMPLADO.</t>
  </si>
  <si>
    <r>
      <rPr>
        <b/>
        <sz val="9"/>
        <rFont val="Calibri"/>
        <family val="2"/>
        <scheme val="minor"/>
      </rPr>
      <t xml:space="preserve">VIDRIO TEMPLADO CLARO DE 9 MM. DE ESPESOR HASTA UNA ALTURA DE 2.54 MTS.  CON </t>
    </r>
    <r>
      <rPr>
        <sz val="9"/>
        <rFont val="Calibri"/>
        <family val="2"/>
        <scheme val="minor"/>
      </rPr>
      <t>MANGUETERIA  SUPERIOR E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t>
    </r>
  </si>
  <si>
    <t>PUERTAS</t>
  </si>
  <si>
    <r>
      <rPr>
        <b/>
        <sz val="9"/>
        <color theme="1"/>
        <rFont val="Calibri"/>
        <family val="2"/>
        <scheme val="minor"/>
      </rPr>
      <t xml:space="preserve">PUERTA CON VIDRIO TEMPLADO  DE 9 MM, </t>
    </r>
    <r>
      <rPr>
        <sz val="9"/>
        <color theme="1"/>
        <rFont val="Calibri"/>
        <family val="2"/>
        <scheme val="minor"/>
      </rPr>
      <t>INCLUYE: SUMINISTRO DE MATERIAL, FLETE, MANIOBRAS, INSTALACION, HERRAJES, ELEMENTOS DE FIJACION, ACARREOS, CORTES,  DESPERDICIOS, TRAZO, NIVELACION, ELEVACIONES,  EQUIPO A CUALQUIER ALTURA Y CUALQUIER, NIVEL, PIVOTE,  CERRRADURAS, JALADERAS, HERRAMIENTA, MANO DE OBRA Y TODO  LO NECESARIO PARA SU CORRECTA EJECUCION.(VER DETALLE EN PLANOS) ( VERIFICAR MEDIDAS EN OBRA).</t>
    </r>
  </si>
  <si>
    <t>A) EN CLARO DE 1.00 MTS.X 2.14 MTS. DE ALTURA. (EN  PRIVADOS).</t>
  </si>
  <si>
    <t xml:space="preserve">PZA. </t>
  </si>
  <si>
    <t>PELICULA VINILICA ESMERILADA</t>
  </si>
  <si>
    <r>
      <rPr>
        <b/>
        <sz val="9"/>
        <color theme="1"/>
        <rFont val="Calibri"/>
        <family val="2"/>
      </rPr>
      <t xml:space="preserve">PELICULA VINILICA TIPO  ESMERILADA DECORATIVA EN VENTANAS DE ALUMINIO, TIPO LG  DE 3 MM. DE ESPESOR, </t>
    </r>
    <r>
      <rPr>
        <sz val="9"/>
        <color theme="1"/>
        <rFont val="Calibri"/>
        <family val="2"/>
      </rPr>
      <t>INCLUYE: SUMINISTRO Y COLOCACION, LIMPIEZA DE VIDRIO, RETIRO DE PINTURA EXISTENTE, MATERIALES, HERRAMIENTA, MANO DE OBRA Y TODO LO NECESARIO PARA SU CORRECTA INSTALACION.(VER DETALLE EN PLANOS) ( VERIFICAR MEDIDAS EN OBRA).</t>
    </r>
  </si>
  <si>
    <t>IX</t>
  </si>
  <si>
    <t>CARPINTERIA</t>
  </si>
  <si>
    <r>
      <rPr>
        <b/>
        <sz val="9"/>
        <color theme="1"/>
        <rFont val="Calibri"/>
        <family val="2"/>
        <scheme val="minor"/>
      </rPr>
      <t>A</t>
    </r>
    <r>
      <rPr>
        <sz val="9"/>
        <color theme="1"/>
        <rFont val="Calibri"/>
        <family val="2"/>
        <scheme val="minor"/>
      </rPr>
      <t>) EN CLARO DE 1.00 MTS X 2.14 MTS. EN AREA DE OFICINAS CON CHAPA DE MANIJA MARCA YALE CON LLAVE Y BOTON, ACABADO LATON ANTIGUO O SIMILAR</t>
    </r>
  </si>
  <si>
    <t>B) EN CLARO DE 0.80 MTS X 2.14 MTS. EN AREA DE PANTRY CON CHAPA DE MANIJA MARCA YALE CON LLAVE Y BOTON, ACABADO LATON ANTIGUO O SIMILAR</t>
  </si>
  <si>
    <t>A) DE   2.37  MTS. DE LONG. X 0.60 MTS DE ANCHO EN LINEA RECTA, (PARTE INFERIOR) CON 1 TARJA SENCILLA, ADECUACION PARA FRIGOBAR Y TRES PUERTAS DE ALACENA, ALTURA DE PISO AL LIMITE SUPERIOR DE CUBIERTA 0.90 MTS. INCLUYENDO 0.15 MTS. DE ALTURA DE ZOCLO. ( VER DETALLE).</t>
  </si>
  <si>
    <t>B) DE 1.52 MTS.  DE LONG. X 0.50 MTS. DE ANCHO . EN PARTE SUPERIOR (GABINETE PARA HORNO DE MICROONDAS Y ALACENA)(VER DETALLE).</t>
  </si>
  <si>
    <t>X</t>
  </si>
  <si>
    <t>VARIOS</t>
  </si>
  <si>
    <r>
      <rPr>
        <b/>
        <sz val="9"/>
        <rFont val="Calibri"/>
        <family val="2"/>
        <scheme val="minor"/>
      </rPr>
      <t>SEÑALAMIENTO INFORMATIVO INTERIOR  DE 25 X 35 CMS. BASADO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</si>
  <si>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</si>
  <si>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t>1278.90</t>
  </si>
  <si>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</si>
  <si>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</si>
  <si>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SUBTOTAL</t>
  </si>
  <si>
    <t>16% IVA</t>
  </si>
  <si>
    <t>TOTAL</t>
  </si>
  <si>
    <t>IMPORTE TOTAL CON LETRA:</t>
  </si>
  <si>
    <r>
      <rPr>
        <b/>
        <sz val="9"/>
        <rFont val="Calibri"/>
        <family val="2"/>
        <scheme val="minor"/>
      </rPr>
      <t xml:space="preserve">COCINA INTEGRAL  DE 0.60 MTS.  DE ANCHO  MARCA COCINAS QUALITY O SIMILAR.  </t>
    </r>
    <r>
      <rPr>
        <sz val="9"/>
        <rFont val="Calibri"/>
        <family val="2"/>
        <scheme val="minor"/>
      </rPr>
      <t>INCLUYE: SUMINISTRO E INSTALACION DEL MATERIAL, FLETES, MANIOBRAS, TARJA SENCILLA DE 49 CMS. X 47 CMS.  MODELO M-100 SKU 743386, GABINETES, PUERTAS, CAJONES  Y PANEL SIMULANDO UN CAJON DONDE SE COLOCARA LA TARJA, LLAVE CROMADA MARCA HELVEX MODELO E-34 DE MONOMANDO O SIMILAR  CONTRACANASTA Y MATERIAL PARA CONEXION DE LA TARJA, INSTALACION HIDRAULICA Y SANITARIA, INTERIOR FABRICADA A BASE DE MDF LAMINADO , SELLADO POR TODOS LADOS COLOR SEGUN MUESTRA, FRENTES DE MARCO DE  MADERA SOLIDA DE CEDRO CONVINADA CON TRIPLAY DE CEDRO AL CENTRO, CUBIERTA DE FORMICA, ZOCLO REFORZADO DE 0.15 MTS DE ALTURA   FORRADO DE ALUMINIO, COLOR SEGUN MUESTRA, CAJONES SENTADOS SOBRE CORREDERAS DE EXTENCION, BISAGRAS OCULTAS,  TOPES TRANSPARENTES, PISTON ELEVABLE, JALADERAS, CORTES, EQUIPO, HERRAMIENTA Y TODO LO NECESARIO PARA SU CORRECTA EJECUCION Y MANO DE OBRA.(VERIFICAR MEDIDAS EN OBRA PARA ADECUAR GABINETES, VER PLANO DE DETALLES).</t>
    </r>
  </si>
  <si>
    <r>
      <rPr>
        <b/>
        <sz val="9"/>
        <color theme="1"/>
        <rFont val="Calibri"/>
        <family val="2"/>
        <scheme val="minor"/>
      </rPr>
      <t>PUERTA INTERIOR SENCILLA DE MADERA</t>
    </r>
    <r>
      <rPr>
        <sz val="9"/>
        <color theme="1"/>
        <rFont val="Calibri"/>
        <family val="2"/>
        <scheme val="minor"/>
      </rPr>
      <t xml:space="preserve">  </t>
    </r>
    <r>
      <rPr>
        <b/>
        <sz val="9"/>
        <color theme="1"/>
        <rFont val="Calibri"/>
        <family val="2"/>
        <scheme val="minor"/>
      </rPr>
      <t>TIPO TAMBOR BANAK DE 6 MM.  TERMINADA CON MANCHA, COLOR CAOBA, SELLADOR Y LACA POLIESTER TRANSPARENTE, MARCA POLYFORM.</t>
    </r>
    <r>
      <rPr>
        <sz val="9"/>
        <color theme="1"/>
        <rFont val="Calibri"/>
        <family val="2"/>
        <scheme val="minor"/>
      </rPr>
      <t xml:space="preserve">  INCLUYE: SUMINISTRO DE MATERIALES, FLETE, MANIOBRAS, INSTALACION,  MARCO DE MADERA DE 6" X 4" ,  EQUIPO, TORNILLERIA, ELEMENTOS DE FIJACION, HERRAMIENTA, EQUIPO, MANO DE OBRA Y TODO LO NECESARIO PARA SU CORRECTA EJECUCION.VER DETALLE EN PLANOS) ( VER DISEÑO Y COLOR DE LAS EXISTENTES)( VERIFICAR MEDIDAS EN OBRA).</t>
    </r>
  </si>
  <si>
    <r>
      <rPr>
        <b/>
        <sz val="9"/>
        <color rgb="FF000000"/>
        <rFont val="Calibri"/>
        <family val="2"/>
        <scheme val="minor"/>
      </rPr>
      <t>PISO DE GRANITO DE 60 CMS. X  40 CMS.  IGUALAR AL MODELO EXISTENTE (VER MUESTRA) COLOCADO A HUESO, LECHEREADO Y CON BOQUILLA CON REFERENCIA EN ALINEACIÓN.</t>
    </r>
    <r>
      <rPr>
        <sz val="9"/>
        <color rgb="FF000000"/>
        <rFont val="Calibri"/>
        <family val="2"/>
        <scheme val="minor"/>
      </rPr>
      <t>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</si>
  <si>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sz val="9"/>
        <color rgb="FF000000"/>
        <rFont val="Calibri"/>
        <family val="2"/>
      </rPr>
      <t>EXTINGUIDOR DE  RECUPERACION. INCLUYE</t>
    </r>
    <r>
      <rPr>
        <b/>
        <sz val="9"/>
        <color rgb="FF000000"/>
        <rFont val="Calibri"/>
        <family val="2"/>
      </rPr>
      <t>: SUMINISTRO DE MATERIAL DE CONSUMO, REVISION, CARGA, MANIOBRAS, COLOCACIÓN, HERRAMIENTA, EQUIPO, TODO LO NECESARIO PARA SU CORRECTA EJECUCION Y MANO DE OBRA.</t>
    </r>
  </si>
  <si>
    <r>
      <rPr>
        <b/>
        <sz val="9"/>
        <color theme="1"/>
        <rFont val="Calibri"/>
        <family val="2"/>
        <scheme val="minor"/>
      </rPr>
      <t>SUMINISTRO Y COLOCACION DE APAGADOR  INCLUYE</t>
    </r>
    <r>
      <rPr>
        <sz val="9"/>
        <color theme="1"/>
        <rFont val="Calibri"/>
        <family val="2"/>
        <scheme val="minor"/>
      </rPr>
      <t>:  SUMINISTRO DE MATERIAL  CONEXIONES,   TUBO CONDUIT PARED DELGADA DE 3/4" CABLEADO CALIBRE 12 THHW, CAJA CHALUPA DE 2" X 4" DE LAMINA GALVANIZADA PARED GRUESA MARCA FEMSA O SIMILAR , APAGADOR MARCA BTICINO COLOR SEGUN  MUESTRA,  ENCINTADO, INSTALACION, CORTES, EQUIPO, COLOCACION,  HERRAMIENTA, MANIOBRAS, FLETE, EQUIPO Y TODO LO NECESARIO PARA SU CORRECTA EJECUCION Y MANO DE OBRA.</t>
    </r>
  </si>
  <si>
    <r>
      <rPr>
        <b/>
        <sz val="9"/>
        <color theme="1"/>
        <rFont val="Calibri"/>
        <family val="2"/>
        <scheme val="minor"/>
      </rPr>
      <t>CONTACTOS REGULADOS DOBLES CON FALLA A TIERRA, INCLUYE:</t>
    </r>
    <r>
      <rPr>
        <sz val="9"/>
        <color theme="1"/>
        <rFont val="Calibri"/>
        <family val="2"/>
        <scheme val="minor"/>
      </rPr>
      <t xml:space="preserv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</si>
  <si>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CONTACTOS ATERRIZADOS DOBLES, INCLUYE: </t>
    </r>
    <r>
      <rPr>
        <sz val="9"/>
        <color theme="1"/>
        <rFont val="Calibri"/>
        <family val="2"/>
        <scheme val="minor"/>
      </rPr>
      <t>SUMINISTRO DE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</si>
  <si>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 xml:space="preserve">INSTALACIÓN DE LUMINARIA DE EMERGENCIA DE SOBREPONER EN MURO, DE RECUPERACION </t>
    </r>
    <r>
      <rPr>
        <sz val="9"/>
        <color theme="1"/>
        <rFont val="Calibri"/>
        <family val="2"/>
        <scheme val="minor"/>
      </rPr>
      <t>. 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</si>
  <si>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theme="1"/>
        <rFont val="Calibri"/>
        <family val="2"/>
        <scheme val="minor"/>
      </rPr>
      <t xml:space="preserve">SUMINISTRO E INSTALACIÓN DE LUMINARIA  TIPO SPOT PARA EMPOTRAR  MARCA MAGG MODELO 2300 LED , CLAVE L5032-1I9,  TEMPERATURA DE COLOR 4000ºK,  O SIMILAR. </t>
    </r>
    <r>
      <rPr>
        <sz val="9"/>
        <color theme="1"/>
        <rFont val="Calibri"/>
        <family val="2"/>
        <scheme val="minor"/>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</si>
  <si>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theme="1"/>
        <rFont val="Calibri"/>
        <family val="2"/>
        <scheme val="minor"/>
      </rPr>
      <t>SUMINISTRO E INSTALACIÓN DE LUMINARIA  PARA EMPOTRAR  MARCA MAGG MODELO CUBIC LED DE 60 CMS. X 60 CMS., CLAVE L5511-110,  TEMPERATURA DE COLOR 4000ºK,  IRC MAYOR O IGUAL A 82, CON DIFUSOR PRISMATICO,  O SIMILAR</t>
    </r>
    <r>
      <rPr>
        <sz val="9"/>
        <color theme="1"/>
        <rFont val="Calibri"/>
        <family val="2"/>
        <scheme val="minor"/>
      </rPr>
      <t>. 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</si>
  <si>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REVISION DE SALIDAS PARA CONTACTOS  EN PISO</t>
    </r>
    <r>
      <rPr>
        <sz val="9"/>
        <color rgb="FF000000"/>
        <rFont val="Calibri"/>
        <family val="2"/>
      </rPr>
      <t>. INCLUYE: CARGA Y RETIRO MATERIALES AL LUGAR INDICADO POR EL SUPERVISOR DE LA OBRA, CORTE DE DUCTERIA, DE CABLEADO, ENCINTADO CON PREVIA REVISION Y AUTORIZACION DEL SUPERVISOR, HERRAMIENTA, EQUIPO EN CUALQUIER ALTURA Y CUALQUIER NIVEL, MANO DE OBRA Y TODO LO NECESARIO PARA SU CORRECTA EJECUCION .</t>
    </r>
  </si>
  <si>
    <t>UBICACION  :  CALLE WASHINGTON 2000 ORIENTE, ESQ. FERNANDO MONTES DE OCA, COL. OBRERA.</t>
  </si>
  <si>
    <t>II</t>
  </si>
  <si>
    <t>III</t>
  </si>
  <si>
    <t>IV</t>
  </si>
  <si>
    <t>VII</t>
  </si>
  <si>
    <t>VIII</t>
  </si>
  <si>
    <t>PROYECTO  : REMODELACION DE 5 PISOS DE LA TORRE ADMINISTRATIVA, INCLUYENDO MOBILIARIO</t>
  </si>
  <si>
    <t>OBRA           :  PISO 30</t>
  </si>
  <si>
    <t>SINL-CPE-005-2019</t>
  </si>
  <si>
    <t>ANEXO E-03</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</si>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</sst>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dd\-mmm\-yy_)"/>
    <numFmt numFmtId="165" formatCode="_-&quot;$&quot;* #,##0.00_-;\-&quot;$&quot;* #,##0.00_-;_-&quot;$&quot;* &quot;-&quot;??_-;_-@"/>
    <numFmt numFmtId="166" formatCode="General_)"/>
    <numFmt numFmtId="167" formatCode="#,##0.0"/>
  </numFmts>
  <fonts count="48"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8"/>
      <name val="Calibri"/>
      <family val="2"/>
      <scheme val="minor"/>
    </font>
    <font>
      <b/>
      <sz val="10"/>
      <color theme="0"/>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9"/>
      <color rgb="FF000000"/>
      <name val="Calibri"/>
      <family val="2"/>
    </font>
    <font>
      <b/>
      <sz val="9"/>
      <color rgb="FF000000"/>
      <name val="Calibri"/>
      <family val="2"/>
    </font>
    <font>
      <b/>
      <sz val="9"/>
      <color theme="1"/>
      <name val="Arial"/>
      <family val="2"/>
    </font>
    <font>
      <sz val="8"/>
      <color theme="1"/>
      <name val="Calibri"/>
      <family val="2"/>
      <scheme val="minor"/>
    </font>
    <font>
      <sz val="10"/>
      <color rgb="FF000000"/>
      <name val="Calibri"/>
      <family val="2"/>
    </font>
    <font>
      <sz val="9"/>
      <name val="Calibri"/>
      <family val="2"/>
      <scheme val="minor"/>
    </font>
    <font>
      <b/>
      <sz val="8"/>
      <color theme="0"/>
      <name val="Calibri"/>
      <family val="2"/>
      <scheme val="minor"/>
    </font>
    <font>
      <sz val="9"/>
      <color indexed="8"/>
      <name val="Calibri"/>
      <family val="2"/>
      <scheme val="minor"/>
    </font>
    <font>
      <sz val="9"/>
      <color rgb="FFFF0000"/>
      <name val="Calibri"/>
      <family val="2"/>
      <scheme val="minor"/>
    </font>
    <font>
      <b/>
      <sz val="9"/>
      <color theme="1"/>
      <name val="Calibri"/>
      <family val="2"/>
      <scheme val="minor"/>
    </font>
    <font>
      <sz val="8"/>
      <color theme="1"/>
      <name val="Arial"/>
      <family val="2"/>
    </font>
    <font>
      <sz val="8"/>
      <color rgb="FFFF0000"/>
      <name val="Calibri"/>
      <family val="2"/>
      <scheme val="minor"/>
    </font>
    <font>
      <sz val="8"/>
      <color indexed="8"/>
      <name val="Calibri"/>
      <family val="2"/>
      <scheme val="minor"/>
    </font>
    <font>
      <sz val="9"/>
      <name val="Arial"/>
      <family val="2"/>
    </font>
    <font>
      <b/>
      <sz val="8"/>
      <color indexed="8"/>
      <name val="Calibri"/>
      <family val="2"/>
      <scheme val="minor"/>
    </font>
    <font>
      <b/>
      <sz val="10"/>
      <name val="Arial"/>
      <family val="2"/>
    </font>
    <font>
      <sz val="9"/>
      <color rgb="FF000000"/>
      <name val="Calibri"/>
      <family val="2"/>
      <scheme val="minor"/>
    </font>
    <font>
      <sz val="9"/>
      <color theme="1"/>
      <name val="Calibri"/>
      <family val="2"/>
    </font>
    <font>
      <b/>
      <sz val="9"/>
      <color theme="1"/>
      <name val="Calibri"/>
      <family val="2"/>
    </font>
    <font>
      <sz val="10"/>
      <color rgb="FFFF0000"/>
      <name val="Arial"/>
      <family val="2"/>
    </font>
    <font>
      <b/>
      <sz val="12"/>
      <color theme="1"/>
      <name val="Calibri"/>
      <family val="2"/>
      <scheme val="minor"/>
    </font>
    <font>
      <sz val="12"/>
      <color theme="1"/>
      <name val="Calibri"/>
      <family val="2"/>
      <scheme val="minor"/>
    </font>
    <font>
      <b/>
      <sz val="10"/>
      <color theme="0"/>
      <name val="Arial"/>
      <family val="2"/>
    </font>
  </fonts>
  <fills count="6">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bgColor indexed="64"/>
      </patternFill>
    </fill>
  </fills>
  <borders count="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39" fontId="8" fillId="0" borderId="0"/>
    <xf numFmtId="39" fontId="8" fillId="0" borderId="0"/>
    <xf numFmtId="0" fontId="11" fillId="0" borderId="0"/>
  </cellStyleXfs>
  <cellXfs count="234">
    <xf numFmtId="0" fontId="0" fillId="0" borderId="0" xfId="0"/>
    <xf numFmtId="0" fontId="0" fillId="0" borderId="0" xfId="0" applyFont="1" applyAlignment="1">
      <alignment vertical="top" wrapText="1"/>
    </xf>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44" fontId="11" fillId="0" borderId="0" xfId="1" applyFont="1" applyAlignment="1">
      <alignment vertical="top" wrapText="1"/>
    </xf>
    <xf numFmtId="164" fontId="0" fillId="0" borderId="0" xfId="0" applyNumberFormat="1" applyAlignment="1" applyProtection="1">
      <alignment vertical="top" wrapText="1"/>
    </xf>
    <xf numFmtId="39" fontId="2" fillId="0" borderId="0" xfId="2" applyFont="1" applyBorder="1" applyAlignment="1" applyProtection="1">
      <alignment vertical="top" wrapText="1"/>
      <protection locked="0"/>
    </xf>
    <xf numFmtId="0" fontId="12" fillId="0" borderId="0" xfId="0" applyFont="1" applyAlignment="1">
      <alignment horizontal="right" vertical="top" wrapText="1"/>
    </xf>
    <xf numFmtId="0" fontId="13" fillId="0" borderId="0" xfId="0" applyFont="1" applyAlignment="1">
      <alignment vertical="top" wrapText="1"/>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4"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4" fontId="15" fillId="2" borderId="3" xfId="0" applyNumberFormat="1" applyFont="1" applyFill="1" applyBorder="1" applyAlignment="1">
      <alignment horizontal="center" vertical="top" wrapText="1"/>
    </xf>
    <xf numFmtId="44" fontId="15" fillId="2" borderId="3" xfId="1" applyFont="1" applyFill="1" applyBorder="1" applyAlignment="1" applyProtection="1">
      <alignment horizontal="center" vertical="top" wrapText="1"/>
      <protection locked="0"/>
    </xf>
    <xf numFmtId="4" fontId="15" fillId="2" borderId="3" xfId="0" applyNumberFormat="1" applyFont="1" applyFill="1" applyBorder="1" applyAlignment="1" applyProtection="1">
      <alignment horizontal="center" vertical="top" wrapText="1"/>
      <protection locked="0"/>
    </xf>
    <xf numFmtId="44" fontId="15" fillId="2" borderId="3" xfId="1" applyFont="1" applyFill="1" applyBorder="1" applyAlignment="1">
      <alignment horizontal="center" vertical="top" wrapText="1"/>
    </xf>
    <xf numFmtId="0" fontId="16" fillId="0" borderId="0" xfId="0" applyFont="1" applyAlignment="1">
      <alignment horizontal="center" vertical="top" wrapText="1"/>
    </xf>
    <xf numFmtId="0" fontId="16"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7" fillId="0" borderId="0" xfId="1" applyFont="1" applyFill="1" applyBorder="1" applyAlignment="1" applyProtection="1">
      <alignment horizontal="right" vertical="top" wrapText="1"/>
    </xf>
    <xf numFmtId="0" fontId="10" fillId="0" borderId="0" xfId="0" applyFont="1" applyFill="1" applyBorder="1" applyAlignment="1" applyProtection="1">
      <alignment horizontal="right" vertical="top" wrapText="1"/>
    </xf>
    <xf numFmtId="0" fontId="19" fillId="3" borderId="0" xfId="0" applyFont="1" applyFill="1" applyBorder="1" applyAlignment="1">
      <alignment horizontal="center" vertical="top" wrapText="1"/>
    </xf>
    <xf numFmtId="0" fontId="20" fillId="3" borderId="0" xfId="0" applyFont="1" applyFill="1" applyBorder="1" applyAlignment="1">
      <alignment horizontal="center" vertical="top" wrapText="1"/>
    </xf>
    <xf numFmtId="0" fontId="19" fillId="3" borderId="0" xfId="0" applyFont="1" applyFill="1" applyBorder="1" applyAlignment="1">
      <alignment horizontal="justify" vertical="top" wrapText="1"/>
    </xf>
    <xf numFmtId="0" fontId="21" fillId="3" borderId="0" xfId="0" applyFont="1" applyFill="1" applyBorder="1" applyAlignment="1">
      <alignment horizontal="center" vertical="top" wrapText="1"/>
    </xf>
    <xf numFmtId="4" fontId="21" fillId="3" borderId="0" xfId="0" applyNumberFormat="1" applyFont="1" applyFill="1" applyBorder="1" applyAlignment="1">
      <alignment vertical="top" wrapText="1"/>
    </xf>
    <xf numFmtId="44" fontId="21" fillId="3" borderId="0" xfId="1" applyFont="1" applyFill="1" applyBorder="1" applyAlignment="1" applyProtection="1">
      <alignment horizontal="right" vertical="top" wrapText="1"/>
    </xf>
    <xf numFmtId="0" fontId="22" fillId="3" borderId="0" xfId="0" applyFont="1" applyFill="1" applyBorder="1" applyAlignment="1" applyProtection="1">
      <alignment horizontal="right" vertical="top" wrapText="1"/>
    </xf>
    <xf numFmtId="0" fontId="19" fillId="4" borderId="0" xfId="0" applyFont="1" applyFill="1" applyBorder="1" applyAlignment="1">
      <alignment horizontal="center" vertical="top" wrapText="1"/>
    </xf>
    <xf numFmtId="0" fontId="20" fillId="4" borderId="0" xfId="0" applyFont="1" applyFill="1" applyBorder="1" applyAlignment="1">
      <alignment horizontal="center" vertical="top" wrapText="1"/>
    </xf>
    <xf numFmtId="0" fontId="16" fillId="4" borderId="0" xfId="0" applyFont="1" applyFill="1" applyBorder="1" applyAlignment="1">
      <alignment horizontal="justify" vertical="top" wrapText="1"/>
    </xf>
    <xf numFmtId="0" fontId="21" fillId="4" borderId="0" xfId="0" applyFont="1" applyFill="1" applyBorder="1" applyAlignment="1">
      <alignment horizontal="center" vertical="top" wrapText="1"/>
    </xf>
    <xf numFmtId="4" fontId="21" fillId="4" borderId="0" xfId="0" applyNumberFormat="1" applyFont="1" applyFill="1" applyBorder="1" applyAlignment="1">
      <alignment vertical="top" wrapText="1"/>
    </xf>
    <xf numFmtId="44" fontId="21" fillId="4" borderId="0" xfId="1" applyFont="1" applyFill="1" applyBorder="1" applyAlignment="1" applyProtection="1">
      <alignment horizontal="right" vertical="top" wrapText="1"/>
    </xf>
    <xf numFmtId="0" fontId="22" fillId="4" borderId="0" xfId="0" applyFont="1" applyFill="1" applyBorder="1" applyAlignment="1" applyProtection="1">
      <alignment horizontal="right" vertical="top" wrapText="1"/>
    </xf>
    <xf numFmtId="0" fontId="23" fillId="0" borderId="0" xfId="0" applyFont="1" applyFill="1" applyBorder="1" applyAlignment="1">
      <alignment horizontal="center" vertical="top" wrapText="1"/>
    </xf>
    <xf numFmtId="0" fontId="20" fillId="0" borderId="0" xfId="0" applyFont="1" applyFill="1" applyBorder="1" applyAlignment="1">
      <alignment horizontal="center" vertical="top" wrapText="1"/>
    </xf>
    <xf numFmtId="0" fontId="19" fillId="0" borderId="0" xfId="0" applyFont="1" applyFill="1" applyBorder="1" applyAlignment="1">
      <alignment horizontal="justify" vertical="top" wrapText="1"/>
    </xf>
    <xf numFmtId="0" fontId="21" fillId="0" borderId="0" xfId="0" applyFont="1" applyFill="1" applyBorder="1" applyAlignment="1">
      <alignment horizontal="center" vertical="top" wrapText="1"/>
    </xf>
    <xf numFmtId="4" fontId="21" fillId="0" borderId="0" xfId="0" applyNumberFormat="1" applyFont="1" applyFill="1" applyBorder="1" applyAlignment="1">
      <alignment vertical="top" wrapText="1"/>
    </xf>
    <xf numFmtId="44" fontId="21" fillId="0" borderId="0" xfId="1" applyFont="1" applyFill="1" applyBorder="1" applyAlignment="1" applyProtection="1">
      <alignment horizontal="right" vertical="top" wrapText="1"/>
    </xf>
    <xf numFmtId="0" fontId="22" fillId="0" borderId="0" xfId="0" applyFont="1" applyFill="1" applyBorder="1" applyAlignment="1" applyProtection="1">
      <alignment horizontal="right" vertical="top" wrapText="1"/>
    </xf>
    <xf numFmtId="0" fontId="24" fillId="0" borderId="0" xfId="0" applyFont="1" applyFill="1" applyBorder="1" applyAlignment="1">
      <alignment horizontal="center" vertical="top" wrapText="1"/>
    </xf>
    <xf numFmtId="0" fontId="25" fillId="0" borderId="0" xfId="0" applyFont="1" applyAlignment="1">
      <alignment horizontal="center" vertical="top"/>
    </xf>
    <xf numFmtId="0" fontId="25" fillId="0" borderId="0" xfId="0" applyFont="1" applyAlignment="1">
      <alignment horizontal="justify" vertical="top" wrapText="1"/>
    </xf>
    <xf numFmtId="4" fontId="25" fillId="0" borderId="0" xfId="0" applyNumberFormat="1" applyFont="1" applyAlignment="1">
      <alignment horizontal="center" vertical="top"/>
    </xf>
    <xf numFmtId="165" fontId="0" fillId="0" borderId="0" xfId="0" applyNumberFormat="1" applyFont="1" applyFill="1" applyAlignment="1">
      <alignment vertical="top" wrapText="1"/>
    </xf>
    <xf numFmtId="4" fontId="0" fillId="0" borderId="0" xfId="0" applyNumberFormat="1" applyFont="1" applyFill="1" applyAlignment="1">
      <alignment vertical="top" wrapText="1"/>
    </xf>
    <xf numFmtId="0" fontId="27" fillId="0" borderId="0" xfId="0" applyFont="1" applyFill="1" applyBorder="1" applyAlignment="1" applyProtection="1">
      <alignment horizontal="right" vertical="top" wrapText="1"/>
    </xf>
    <xf numFmtId="0" fontId="9" fillId="0" borderId="0" xfId="0" applyFont="1" applyFill="1" applyBorder="1" applyAlignment="1">
      <alignment horizontal="center" vertical="top" wrapText="1"/>
    </xf>
    <xf numFmtId="0" fontId="16" fillId="0" borderId="0" xfId="0" applyFont="1" applyFill="1" applyBorder="1" applyAlignment="1">
      <alignment horizontal="justify" vertical="top" wrapText="1"/>
    </xf>
    <xf numFmtId="0" fontId="28" fillId="0" borderId="0" xfId="0" applyFont="1" applyFill="1" applyBorder="1" applyAlignment="1">
      <alignment horizontal="center" vertical="top" wrapText="1"/>
    </xf>
    <xf numFmtId="4" fontId="28" fillId="0" borderId="0" xfId="0" applyNumberFormat="1" applyFont="1" applyFill="1" applyBorder="1" applyAlignment="1">
      <alignment vertical="top" wrapText="1"/>
    </xf>
    <xf numFmtId="44" fontId="28" fillId="0" borderId="0" xfId="1" applyFont="1" applyFill="1" applyBorder="1" applyAlignment="1" applyProtection="1">
      <alignment horizontal="right" vertical="top" wrapText="1"/>
    </xf>
    <xf numFmtId="4" fontId="0" fillId="0" borderId="0" xfId="0" applyNumberFormat="1" applyFont="1" applyAlignment="1">
      <alignment vertical="top"/>
    </xf>
    <xf numFmtId="165" fontId="0" fillId="0" borderId="0" xfId="0" applyNumberFormat="1" applyFont="1" applyAlignment="1">
      <alignment vertical="top"/>
    </xf>
    <xf numFmtId="0" fontId="26" fillId="0" borderId="0" xfId="0" applyFont="1" applyAlignment="1">
      <alignment horizontal="justify" vertical="top" wrapText="1"/>
    </xf>
    <xf numFmtId="4" fontId="29" fillId="0" borderId="0" xfId="0" applyNumberFormat="1" applyFont="1" applyAlignment="1">
      <alignment vertical="top" wrapText="1"/>
    </xf>
    <xf numFmtId="0" fontId="25" fillId="0" borderId="0" xfId="0" applyFont="1" applyAlignment="1">
      <alignment horizontal="center" vertical="top" wrapText="1"/>
    </xf>
    <xf numFmtId="4" fontId="25" fillId="0" borderId="0" xfId="0" applyNumberFormat="1" applyFont="1" applyAlignment="1">
      <alignment horizontal="center" vertical="top" wrapText="1"/>
    </xf>
    <xf numFmtId="165" fontId="29" fillId="0" borderId="0" xfId="0" applyNumberFormat="1" applyFont="1" applyAlignment="1">
      <alignment horizontal="right" vertical="top" wrapText="1"/>
    </xf>
    <xf numFmtId="1" fontId="30" fillId="0" borderId="0" xfId="3" applyNumberFormat="1" applyFont="1" applyFill="1" applyBorder="1" applyAlignment="1" applyProtection="1">
      <alignment horizontal="center" vertical="top" wrapText="1"/>
    </xf>
    <xf numFmtId="0" fontId="30" fillId="0" borderId="0" xfId="0" applyFont="1" applyBorder="1" applyAlignment="1">
      <alignment horizontal="justify" vertical="top" wrapText="1"/>
    </xf>
    <xf numFmtId="166" fontId="30" fillId="0" borderId="0" xfId="3" applyNumberFormat="1" applyFont="1" applyBorder="1" applyAlignment="1" applyProtection="1">
      <alignment horizontal="center" vertical="top" wrapText="1"/>
    </xf>
    <xf numFmtId="4" fontId="30" fillId="0" borderId="0" xfId="0" applyNumberFormat="1" applyFont="1" applyBorder="1" applyAlignment="1">
      <alignment vertical="top" wrapText="1"/>
    </xf>
    <xf numFmtId="4" fontId="30" fillId="0" borderId="0" xfId="0" applyNumberFormat="1" applyFont="1" applyBorder="1" applyAlignment="1">
      <alignment horizontal="center" vertical="top" wrapText="1"/>
    </xf>
    <xf numFmtId="165" fontId="29" fillId="0" borderId="0" xfId="0" applyNumberFormat="1" applyFont="1" applyFill="1" applyAlignment="1">
      <alignment horizontal="right" vertical="top" wrapText="1"/>
    </xf>
    <xf numFmtId="165" fontId="29" fillId="0" borderId="0" xfId="0" applyNumberFormat="1" applyFont="1" applyAlignment="1">
      <alignment horizontal="left" vertical="top" wrapText="1"/>
    </xf>
    <xf numFmtId="4" fontId="25" fillId="0" borderId="0" xfId="0" applyNumberFormat="1" applyFont="1" applyFill="1" applyAlignment="1">
      <alignment horizontal="center" vertical="top" wrapText="1"/>
    </xf>
    <xf numFmtId="4" fontId="29" fillId="0" borderId="0" xfId="0" applyNumberFormat="1" applyFont="1" applyFill="1" applyAlignment="1">
      <alignment vertical="top" wrapText="1"/>
    </xf>
    <xf numFmtId="0" fontId="31" fillId="0" borderId="0" xfId="0" applyFont="1" applyFill="1" applyBorder="1" applyAlignment="1">
      <alignment vertical="top"/>
    </xf>
    <xf numFmtId="0" fontId="28" fillId="0" borderId="0" xfId="0" applyFont="1" applyFill="1" applyBorder="1" applyAlignment="1">
      <alignment horizontal="center" vertical="top"/>
    </xf>
    <xf numFmtId="2" fontId="28" fillId="0" borderId="0" xfId="0" applyNumberFormat="1" applyFont="1" applyFill="1" applyBorder="1" applyAlignment="1">
      <alignment vertical="top"/>
    </xf>
    <xf numFmtId="0" fontId="24" fillId="0" borderId="0" xfId="0" applyFont="1" applyBorder="1" applyAlignment="1">
      <alignment horizontal="center" vertical="top" wrapText="1"/>
    </xf>
    <xf numFmtId="0" fontId="30" fillId="0" borderId="0" xfId="0" applyFont="1" applyFill="1" applyBorder="1" applyAlignment="1">
      <alignment horizontal="justify" vertical="top" wrapText="1"/>
    </xf>
    <xf numFmtId="0" fontId="32" fillId="0" borderId="0" xfId="0" applyFont="1" applyBorder="1" applyAlignment="1">
      <alignment horizontal="center" vertical="top" wrapText="1"/>
    </xf>
    <xf numFmtId="4" fontId="24" fillId="0" borderId="0" xfId="0" applyNumberFormat="1" applyFont="1" applyFill="1" applyBorder="1" applyAlignment="1">
      <alignment vertical="top" wrapText="1"/>
    </xf>
    <xf numFmtId="44" fontId="33" fillId="0" borderId="0" xfId="1" applyFont="1" applyFill="1" applyBorder="1" applyAlignment="1" applyProtection="1">
      <alignment horizontal="right" vertical="top" wrapText="1"/>
    </xf>
    <xf numFmtId="0" fontId="0" fillId="0" borderId="0" xfId="0" applyBorder="1" applyAlignment="1">
      <alignment vertical="top" wrapText="1"/>
    </xf>
    <xf numFmtId="4" fontId="24" fillId="0" borderId="0" xfId="0" applyNumberFormat="1" applyFont="1" applyFill="1" applyBorder="1" applyAlignment="1">
      <alignment horizontal="center" vertical="top" wrapText="1"/>
    </xf>
    <xf numFmtId="0" fontId="34" fillId="0" borderId="0" xfId="0" applyFont="1" applyFill="1" applyBorder="1" applyAlignment="1">
      <alignment horizontal="justify" vertical="top" wrapText="1"/>
    </xf>
    <xf numFmtId="0" fontId="24" fillId="0" borderId="0" xfId="0" applyFont="1" applyBorder="1" applyAlignment="1">
      <alignment horizontal="center" vertical="top"/>
    </xf>
    <xf numFmtId="0" fontId="36" fillId="0" borderId="0" xfId="0" applyFont="1" applyBorder="1" applyAlignment="1">
      <alignment vertical="top"/>
    </xf>
    <xf numFmtId="0" fontId="37" fillId="0" borderId="0" xfId="0" applyFont="1" applyBorder="1" applyAlignment="1">
      <alignment horizontal="justify" vertical="top" wrapText="1"/>
    </xf>
    <xf numFmtId="0" fontId="37" fillId="0" borderId="0" xfId="0" applyFont="1" applyBorder="1" applyAlignment="1">
      <alignment horizontal="center" vertical="top" wrapText="1"/>
    </xf>
    <xf numFmtId="4" fontId="7" fillId="0" borderId="0" xfId="0" applyNumberFormat="1" applyFont="1" applyBorder="1" applyAlignment="1">
      <alignment vertical="top" wrapText="1"/>
    </xf>
    <xf numFmtId="0" fontId="28" fillId="0" borderId="0" xfId="0" applyFont="1" applyBorder="1" applyAlignment="1">
      <alignment vertical="top"/>
    </xf>
    <xf numFmtId="0" fontId="28" fillId="0" borderId="0" xfId="0" applyFont="1" applyBorder="1" applyAlignment="1">
      <alignment vertical="top" wrapText="1"/>
    </xf>
    <xf numFmtId="0" fontId="28" fillId="0" borderId="0" xfId="0" applyFont="1" applyBorder="1" applyAlignment="1">
      <alignment horizontal="justify" vertical="top" wrapText="1"/>
    </xf>
    <xf numFmtId="0" fontId="35" fillId="0" borderId="0" xfId="0" applyFont="1" applyBorder="1" applyAlignment="1">
      <alignment vertical="top" wrapText="1"/>
    </xf>
    <xf numFmtId="4" fontId="35" fillId="0" borderId="0" xfId="0" applyNumberFormat="1" applyFont="1" applyBorder="1" applyAlignment="1">
      <alignment vertical="top" wrapText="1"/>
    </xf>
    <xf numFmtId="0" fontId="24" fillId="0" borderId="0" xfId="0" applyFont="1" applyAlignment="1">
      <alignment horizontal="center" vertical="top" wrapText="1"/>
    </xf>
    <xf numFmtId="0" fontId="0" fillId="0" borderId="0" xfId="0" applyAlignment="1">
      <alignment horizontal="center" vertical="top"/>
    </xf>
    <xf numFmtId="0" fontId="24" fillId="0" borderId="0" xfId="0" applyFont="1" applyAlignment="1">
      <alignment horizontal="justify" vertical="top" wrapText="1"/>
    </xf>
    <xf numFmtId="4" fontId="24" fillId="0" borderId="0" xfId="0" applyNumberFormat="1" applyFont="1" applyFill="1" applyAlignment="1">
      <alignment horizontal="right" vertical="top" wrapText="1"/>
    </xf>
    <xf numFmtId="0" fontId="24" fillId="0" borderId="0" xfId="0" applyFont="1" applyAlignment="1">
      <alignment horizontal="center" vertical="top"/>
    </xf>
    <xf numFmtId="0" fontId="28" fillId="0" borderId="0" xfId="0" applyFont="1" applyFill="1" applyBorder="1" applyAlignment="1">
      <alignment vertical="top"/>
    </xf>
    <xf numFmtId="4" fontId="24" fillId="0" borderId="0" xfId="0" applyNumberFormat="1" applyFont="1" applyFill="1" applyAlignment="1">
      <alignment horizontal="center" vertical="top" wrapText="1"/>
    </xf>
    <xf numFmtId="0" fontId="0" fillId="0" borderId="0" xfId="0" applyAlignment="1">
      <alignment vertical="top"/>
    </xf>
    <xf numFmtId="0" fontId="28" fillId="0" borderId="0" xfId="0" applyFont="1" applyFill="1" applyBorder="1" applyAlignment="1">
      <alignment vertical="top" wrapText="1"/>
    </xf>
    <xf numFmtId="0" fontId="35" fillId="0" borderId="0" xfId="0" applyFont="1" applyAlignment="1">
      <alignment vertical="top" wrapText="1"/>
    </xf>
    <xf numFmtId="0" fontId="24" fillId="4" borderId="0" xfId="0" applyFont="1" applyFill="1" applyBorder="1" applyAlignment="1">
      <alignment horizontal="center" wrapText="1"/>
    </xf>
    <xf numFmtId="0" fontId="28" fillId="4" borderId="0" xfId="0" applyFont="1" applyFill="1" applyBorder="1" applyAlignment="1">
      <alignment horizontal="center" vertical="top" wrapText="1"/>
    </xf>
    <xf numFmtId="0" fontId="18" fillId="4" borderId="0" xfId="0" applyFont="1" applyFill="1" applyBorder="1" applyAlignment="1">
      <alignment horizontal="justify" vertical="top" wrapText="1"/>
    </xf>
    <xf numFmtId="0" fontId="37" fillId="4" borderId="0" xfId="0" applyFont="1" applyFill="1" applyBorder="1" applyAlignment="1">
      <alignment horizontal="center" vertical="top" wrapText="1"/>
    </xf>
    <xf numFmtId="4" fontId="7" fillId="4" borderId="0" xfId="0" applyNumberFormat="1" applyFont="1" applyFill="1" applyBorder="1" applyAlignment="1">
      <alignment vertical="top" wrapText="1"/>
    </xf>
    <xf numFmtId="44" fontId="7" fillId="4" borderId="0" xfId="1" applyFont="1" applyFill="1" applyBorder="1" applyAlignment="1" applyProtection="1">
      <alignment horizontal="right" vertical="top" wrapText="1"/>
    </xf>
    <xf numFmtId="0" fontId="10" fillId="4" borderId="0" xfId="0" applyFont="1" applyFill="1" applyBorder="1" applyAlignment="1" applyProtection="1">
      <alignment horizontal="right" vertical="top" wrapText="1"/>
    </xf>
    <xf numFmtId="166" fontId="38" fillId="0" borderId="0" xfId="3" applyNumberFormat="1" applyFont="1" applyFill="1" applyAlignment="1" applyProtection="1">
      <alignment horizontal="justify" vertical="top"/>
    </xf>
    <xf numFmtId="166" fontId="12" fillId="0" borderId="0" xfId="3" applyNumberFormat="1" applyFont="1" applyAlignment="1" applyProtection="1">
      <alignment horizontal="center" vertical="top"/>
    </xf>
    <xf numFmtId="39" fontId="12" fillId="0" borderId="0" xfId="3" applyFont="1" applyAlignment="1" applyProtection="1">
      <alignment horizontal="center" vertical="top"/>
    </xf>
    <xf numFmtId="0" fontId="0" fillId="0" borderId="0" xfId="0" applyFill="1" applyAlignment="1">
      <alignment vertical="top" wrapText="1"/>
    </xf>
    <xf numFmtId="39" fontId="12" fillId="0" borderId="0" xfId="3" applyFont="1" applyAlignment="1" applyProtection="1">
      <alignment vertical="top"/>
    </xf>
    <xf numFmtId="0" fontId="24" fillId="0" borderId="0" xfId="0" applyFont="1" applyAlignment="1">
      <alignment horizontal="center" wrapText="1"/>
    </xf>
    <xf numFmtId="0" fontId="28" fillId="0" borderId="0" xfId="0" applyFont="1" applyBorder="1" applyAlignment="1">
      <alignment horizontal="center" vertical="top"/>
    </xf>
    <xf numFmtId="0" fontId="7" fillId="0" borderId="0" xfId="0" applyFont="1" applyBorder="1" applyAlignment="1">
      <alignment horizontal="justify" vertical="top" wrapText="1"/>
    </xf>
    <xf numFmtId="4" fontId="28" fillId="0" borderId="0" xfId="0" applyNumberFormat="1" applyFont="1" applyBorder="1" applyAlignment="1">
      <alignment vertical="top"/>
    </xf>
    <xf numFmtId="0" fontId="28" fillId="0" borderId="0" xfId="0" applyFont="1" applyBorder="1" applyAlignment="1">
      <alignment horizontal="center" vertical="top" wrapText="1"/>
    </xf>
    <xf numFmtId="0" fontId="24" fillId="0" borderId="0" xfId="0" applyFont="1" applyBorder="1" applyAlignment="1">
      <alignment horizontal="center" wrapText="1"/>
    </xf>
    <xf numFmtId="0" fontId="26" fillId="0" borderId="0" xfId="0" applyFont="1" applyFill="1" applyBorder="1" applyAlignment="1" applyProtection="1">
      <alignment horizontal="center"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30" fillId="0" borderId="0" xfId="0" applyFont="1" applyBorder="1" applyAlignment="1">
      <alignment horizontal="justify" vertical="justify" wrapText="1"/>
    </xf>
    <xf numFmtId="0" fontId="24" fillId="4" borderId="0" xfId="0" applyFont="1" applyFill="1" applyBorder="1" applyAlignment="1">
      <alignment horizontal="center" vertical="top" wrapText="1"/>
    </xf>
    <xf numFmtId="0" fontId="2" fillId="4" borderId="0" xfId="0" applyFont="1" applyFill="1" applyBorder="1" applyAlignment="1">
      <alignment horizontal="justify" vertical="top" wrapText="1"/>
    </xf>
    <xf numFmtId="0" fontId="32" fillId="4" borderId="0" xfId="0" applyFont="1" applyFill="1" applyBorder="1" applyAlignment="1">
      <alignment horizontal="center" vertical="top" wrapText="1"/>
    </xf>
    <xf numFmtId="4" fontId="30" fillId="4" borderId="0" xfId="0" applyNumberFormat="1" applyFont="1" applyFill="1" applyBorder="1" applyAlignment="1">
      <alignment vertical="top" wrapText="1"/>
    </xf>
    <xf numFmtId="0" fontId="0" fillId="4" borderId="0" xfId="0" applyFill="1" applyBorder="1" applyAlignment="1">
      <alignment vertical="top" wrapText="1"/>
    </xf>
    <xf numFmtId="4" fontId="30" fillId="0" borderId="0" xfId="0" applyNumberFormat="1"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1" fontId="24" fillId="0" borderId="0" xfId="0" applyNumberFormat="1" applyFont="1" applyFill="1" applyBorder="1" applyAlignment="1">
      <alignment horizontal="center" vertical="top"/>
    </xf>
    <xf numFmtId="0" fontId="30" fillId="0" borderId="0" xfId="0" applyFont="1" applyBorder="1" applyAlignment="1">
      <alignment horizontal="center" vertical="top" wrapText="1"/>
    </xf>
    <xf numFmtId="0" fontId="24" fillId="4" borderId="0" xfId="0" applyFont="1" applyFill="1" applyBorder="1" applyAlignment="1">
      <alignment horizontal="center" vertical="top"/>
    </xf>
    <xf numFmtId="0" fontId="17" fillId="4" borderId="0" xfId="0" applyFont="1" applyFill="1" applyBorder="1" applyAlignment="1">
      <alignment vertical="top" wrapText="1"/>
    </xf>
    <xf numFmtId="0" fontId="39" fillId="4" borderId="0" xfId="0" applyFont="1" applyFill="1" applyBorder="1" applyAlignment="1">
      <alignment horizontal="center" vertical="top" wrapText="1"/>
    </xf>
    <xf numFmtId="4" fontId="18" fillId="4" borderId="0" xfId="0" applyNumberFormat="1" applyFont="1" applyFill="1" applyBorder="1" applyAlignment="1">
      <alignment vertical="top" wrapText="1"/>
    </xf>
    <xf numFmtId="44" fontId="18" fillId="4" borderId="0" xfId="1" applyFont="1" applyFill="1" applyBorder="1" applyAlignment="1" applyProtection="1">
      <alignment horizontal="right" vertical="top" wrapText="1"/>
    </xf>
    <xf numFmtId="0" fontId="40" fillId="4" borderId="0" xfId="0" applyFont="1" applyFill="1" applyBorder="1" applyAlignment="1" applyProtection="1">
      <alignment horizontal="right" vertical="top" wrapText="1"/>
    </xf>
    <xf numFmtId="0" fontId="16" fillId="4" borderId="0" xfId="0" applyFont="1" applyFill="1" applyBorder="1" applyAlignment="1">
      <alignment vertical="top" wrapText="1"/>
    </xf>
    <xf numFmtId="0" fontId="7" fillId="0" borderId="0" xfId="0" applyFont="1" applyBorder="1" applyAlignment="1">
      <alignment horizontal="center" vertical="top"/>
    </xf>
    <xf numFmtId="4" fontId="7" fillId="0" borderId="0" xfId="0" applyNumberFormat="1" applyFont="1" applyBorder="1" applyAlignment="1">
      <alignment vertical="top"/>
    </xf>
    <xf numFmtId="0" fontId="33" fillId="0" borderId="0" xfId="0" applyFont="1" applyFill="1" applyBorder="1" applyAlignment="1">
      <alignment horizontal="center" vertical="top" wrapText="1"/>
    </xf>
    <xf numFmtId="0" fontId="41" fillId="0" borderId="0" xfId="0" applyFont="1" applyAlignment="1">
      <alignment wrapText="1"/>
    </xf>
    <xf numFmtId="4" fontId="24" fillId="0" borderId="0" xfId="0" applyNumberFormat="1" applyFont="1" applyBorder="1" applyAlignment="1">
      <alignment vertical="top" wrapText="1"/>
    </xf>
    <xf numFmtId="0" fontId="7" fillId="4" borderId="0" xfId="0" applyFont="1" applyFill="1" applyBorder="1" applyAlignment="1">
      <alignment horizontal="center" vertical="top" wrapText="1"/>
    </xf>
    <xf numFmtId="0" fontId="24" fillId="0" borderId="0" xfId="0" applyFont="1" applyFill="1" applyBorder="1" applyAlignment="1">
      <alignment horizontal="center" vertical="top"/>
    </xf>
    <xf numFmtId="0" fontId="7" fillId="0" borderId="0" xfId="0" applyFont="1" applyFill="1" applyBorder="1" applyAlignment="1">
      <alignment horizontal="center" vertical="top" wrapText="1"/>
    </xf>
    <xf numFmtId="0" fontId="37" fillId="0" borderId="0" xfId="0" applyFont="1" applyFill="1" applyBorder="1" applyAlignment="1">
      <alignment horizontal="center" vertical="top" wrapText="1"/>
    </xf>
    <xf numFmtId="4" fontId="7" fillId="0" borderId="0" xfId="0" applyNumberFormat="1" applyFont="1" applyFill="1" applyBorder="1" applyAlignment="1">
      <alignment horizontal="center" vertical="top" wrapText="1"/>
    </xf>
    <xf numFmtId="0" fontId="35" fillId="0" borderId="0" xfId="0" applyFont="1" applyFill="1" applyAlignment="1">
      <alignment vertical="top" wrapText="1"/>
    </xf>
    <xf numFmtId="0" fontId="18" fillId="0" borderId="0" xfId="0" applyFont="1" applyFill="1" applyBorder="1" applyAlignment="1">
      <alignment horizontal="justify" vertical="top" wrapText="1"/>
    </xf>
    <xf numFmtId="4" fontId="7" fillId="0" borderId="0" xfId="0" applyNumberFormat="1" applyFont="1" applyFill="1" applyBorder="1" applyAlignment="1">
      <alignment vertical="top" wrapText="1"/>
    </xf>
    <xf numFmtId="0" fontId="24" fillId="0" borderId="0" xfId="0" applyFont="1" applyBorder="1" applyAlignment="1">
      <alignment horizontal="justify" vertical="top" wrapText="1"/>
    </xf>
    <xf numFmtId="4" fontId="24" fillId="0" borderId="0" xfId="0" applyNumberFormat="1" applyFont="1" applyBorder="1" applyAlignment="1">
      <alignment horizontal="center" vertical="top" wrapText="1"/>
    </xf>
    <xf numFmtId="0" fontId="42" fillId="0" borderId="0" xfId="0" applyFont="1" applyFill="1" applyBorder="1" applyAlignment="1" applyProtection="1">
      <alignment horizontal="justify" vertical="top" wrapText="1"/>
    </xf>
    <xf numFmtId="2" fontId="24" fillId="0" borderId="0" xfId="0" applyNumberFormat="1" applyFont="1" applyBorder="1" applyAlignment="1">
      <alignment horizontal="center" vertical="top"/>
    </xf>
    <xf numFmtId="0" fontId="7" fillId="0" borderId="0" xfId="0" applyFont="1" applyBorder="1" applyAlignment="1">
      <alignment horizontal="center" vertical="top" wrapText="1"/>
    </xf>
    <xf numFmtId="44" fontId="36" fillId="0" borderId="0" xfId="1" applyFont="1" applyFill="1" applyBorder="1" applyAlignment="1" applyProtection="1">
      <alignment horizontal="right" vertical="top" wrapText="1"/>
    </xf>
    <xf numFmtId="44" fontId="33" fillId="0" borderId="0" xfId="1" applyFont="1" applyFill="1" applyBorder="1" applyAlignment="1">
      <alignment horizontal="right" vertical="top" wrapText="1"/>
    </xf>
    <xf numFmtId="44" fontId="33" fillId="0" borderId="0" xfId="1" applyFont="1" applyBorder="1" applyAlignment="1">
      <alignment horizontal="right" vertical="top" wrapText="1"/>
    </xf>
    <xf numFmtId="0" fontId="30" fillId="0" borderId="0" xfId="0" applyFont="1" applyAlignment="1">
      <alignment horizontal="justify" vertical="top" wrapText="1"/>
    </xf>
    <xf numFmtId="166" fontId="3" fillId="0" borderId="0" xfId="3" applyNumberFormat="1" applyFont="1" applyAlignment="1" applyProtection="1">
      <alignment horizontal="center" vertical="top" wrapText="1"/>
    </xf>
    <xf numFmtId="39" fontId="3" fillId="0" borderId="0" xfId="3" applyFont="1" applyAlignment="1" applyProtection="1">
      <alignment horizontal="right" vertical="top" wrapText="1"/>
    </xf>
    <xf numFmtId="4" fontId="3" fillId="0" borderId="0" xfId="0" applyNumberFormat="1" applyFont="1" applyAlignment="1" applyProtection="1">
      <alignment vertical="top" wrapText="1"/>
      <protection locked="0"/>
    </xf>
    <xf numFmtId="0" fontId="3" fillId="0" borderId="0" xfId="0" applyFont="1" applyAlignment="1">
      <alignment horizontal="justify" vertical="top" wrapText="1"/>
    </xf>
    <xf numFmtId="166" fontId="30" fillId="0" borderId="0" xfId="3" applyNumberFormat="1" applyFont="1" applyAlignment="1" applyProtection="1">
      <alignment horizontal="center" vertical="top" wrapText="1"/>
    </xf>
    <xf numFmtId="39" fontId="30" fillId="0" borderId="0" xfId="3" applyFont="1" applyAlignment="1" applyProtection="1">
      <alignment horizontal="center" vertical="top" wrapText="1"/>
    </xf>
    <xf numFmtId="39" fontId="3" fillId="0" borderId="0" xfId="3" applyFont="1" applyAlignment="1" applyProtection="1">
      <alignment horizontal="center" vertical="top" wrapText="1"/>
    </xf>
    <xf numFmtId="0" fontId="24" fillId="5" borderId="0" xfId="0" applyFont="1" applyFill="1" applyBorder="1" applyAlignment="1">
      <alignment horizontal="center" vertical="top"/>
    </xf>
    <xf numFmtId="4" fontId="28" fillId="0" borderId="0" xfId="0" applyNumberFormat="1" applyFont="1" applyBorder="1" applyAlignment="1">
      <alignment vertical="top" wrapText="1"/>
    </xf>
    <xf numFmtId="44" fontId="44" fillId="0" borderId="0" xfId="1" applyFont="1" applyBorder="1" applyAlignment="1">
      <alignment horizontal="right" vertical="top" wrapText="1"/>
    </xf>
    <xf numFmtId="4" fontId="30" fillId="0" borderId="0" xfId="4" applyNumberFormat="1" applyFont="1" applyFill="1" applyBorder="1" applyAlignment="1">
      <alignment horizontal="center" vertical="top" wrapText="1"/>
    </xf>
    <xf numFmtId="0" fontId="6" fillId="0" borderId="0" xfId="0" applyFont="1" applyBorder="1" applyAlignment="1">
      <alignment horizontal="justify" vertical="top" wrapText="1"/>
    </xf>
    <xf numFmtId="2" fontId="10" fillId="0" borderId="0" xfId="0" applyNumberFormat="1" applyFont="1" applyFill="1" applyBorder="1" applyAlignment="1" applyProtection="1">
      <alignment horizontal="right" vertical="top" wrapText="1"/>
    </xf>
    <xf numFmtId="167" fontId="30" fillId="0" borderId="0" xfId="4" applyNumberFormat="1" applyFont="1" applyFill="1" applyBorder="1" applyAlignment="1">
      <alignment horizontal="center" vertical="top" wrapText="1"/>
    </xf>
    <xf numFmtId="166" fontId="30" fillId="0" borderId="0" xfId="3" applyNumberFormat="1" applyFont="1" applyFill="1" applyBorder="1" applyAlignment="1" applyProtection="1">
      <alignment horizontal="justify" vertical="top" wrapText="1"/>
    </xf>
    <xf numFmtId="44" fontId="28" fillId="0" borderId="0" xfId="1" applyFont="1" applyBorder="1" applyAlignment="1" applyProtection="1">
      <alignment horizontal="right" vertical="top" wrapText="1"/>
      <protection locked="0"/>
    </xf>
    <xf numFmtId="4" fontId="13" fillId="0" borderId="0" xfId="0" applyNumberFormat="1" applyFont="1" applyBorder="1" applyAlignment="1" applyProtection="1">
      <alignment vertical="top" wrapText="1"/>
      <protection locked="0"/>
    </xf>
    <xf numFmtId="44" fontId="9" fillId="0" borderId="0" xfId="1" applyFont="1" applyBorder="1" applyAlignment="1">
      <alignment horizontal="right" vertical="top" wrapText="1"/>
    </xf>
    <xf numFmtId="0" fontId="24" fillId="0" borderId="0" xfId="0" applyFont="1" applyBorder="1" applyAlignment="1">
      <alignment vertical="top" wrapText="1"/>
    </xf>
    <xf numFmtId="4" fontId="30" fillId="0" borderId="0" xfId="4" applyNumberFormat="1" applyFont="1" applyFill="1" applyBorder="1" applyAlignment="1">
      <alignment horizontal="justify" vertical="top" wrapText="1"/>
    </xf>
    <xf numFmtId="44" fontId="28" fillId="0" borderId="0" xfId="1" applyFont="1" applyBorder="1" applyAlignment="1">
      <alignment horizontal="right" vertical="top" wrapText="1"/>
    </xf>
    <xf numFmtId="4" fontId="13" fillId="0" borderId="0" xfId="0" applyNumberFormat="1" applyFont="1" applyBorder="1" applyAlignment="1">
      <alignment vertical="top" wrapText="1"/>
    </xf>
    <xf numFmtId="4" fontId="28" fillId="0" borderId="0" xfId="0" applyNumberFormat="1" applyFont="1" applyBorder="1" applyAlignment="1">
      <alignment horizontal="right" vertical="top" wrapText="1"/>
    </xf>
    <xf numFmtId="0" fontId="45" fillId="0" borderId="0" xfId="0" applyFont="1" applyBorder="1" applyAlignment="1">
      <alignment horizontal="justify" vertical="top" wrapText="1"/>
    </xf>
    <xf numFmtId="44" fontId="46" fillId="0" borderId="0" xfId="1" applyFont="1" applyBorder="1" applyAlignment="1">
      <alignment horizontal="right" vertical="top" wrapText="1"/>
    </xf>
    <xf numFmtId="166" fontId="7" fillId="0" borderId="0" xfId="3" applyNumberFormat="1" applyFont="1" applyBorder="1" applyAlignment="1" applyProtection="1">
      <alignment horizontal="center" vertical="top" wrapText="1"/>
    </xf>
    <xf numFmtId="2" fontId="7" fillId="0" borderId="0" xfId="0" applyNumberFormat="1" applyFont="1" applyBorder="1" applyAlignment="1">
      <alignment horizontal="right"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13" fillId="0" borderId="0" xfId="1" applyFont="1" applyAlignment="1">
      <alignment horizontal="right" vertical="top" wrapText="1"/>
    </xf>
    <xf numFmtId="4" fontId="13" fillId="0" borderId="0" xfId="0" applyNumberFormat="1" applyFont="1" applyAlignment="1">
      <alignment vertical="top" wrapText="1"/>
    </xf>
    <xf numFmtId="0" fontId="10" fillId="0" borderId="0" xfId="0" applyFont="1" applyAlignment="1" applyProtection="1">
      <alignment horizontal="left" vertical="top" wrapText="1"/>
    </xf>
    <xf numFmtId="0" fontId="10" fillId="0" borderId="0" xfId="0" applyFont="1" applyAlignment="1" applyProtection="1">
      <alignment horizontal="left" vertical="top"/>
    </xf>
    <xf numFmtId="0" fontId="0" fillId="0" borderId="0" xfId="0" applyFont="1" applyAlignment="1">
      <alignment vertical="top"/>
    </xf>
    <xf numFmtId="166" fontId="6" fillId="0" borderId="0" xfId="3" applyNumberFormat="1" applyFont="1" applyFill="1" applyBorder="1" applyAlignment="1" applyProtection="1">
      <alignment horizontal="justify" vertical="top" wrapText="1"/>
    </xf>
    <xf numFmtId="0" fontId="41" fillId="0" borderId="0" xfId="0" applyFont="1" applyAlignment="1">
      <alignment vertical="top" wrapText="1"/>
    </xf>
    <xf numFmtId="0" fontId="47" fillId="3" borderId="0" xfId="0" applyFont="1" applyFill="1" applyBorder="1" applyAlignment="1" applyProtection="1">
      <alignment horizontal="right" vertical="top" wrapText="1"/>
    </xf>
    <xf numFmtId="0" fontId="19" fillId="3" borderId="0" xfId="0" applyFont="1" applyFill="1" applyBorder="1" applyAlignment="1">
      <alignment horizontal="center" vertical="top"/>
    </xf>
    <xf numFmtId="0" fontId="19" fillId="3" borderId="0" xfId="0" applyFont="1" applyFill="1" applyBorder="1" applyAlignment="1">
      <alignment vertical="top" wrapText="1"/>
    </xf>
    <xf numFmtId="0" fontId="47" fillId="3" borderId="0" xfId="0" applyFont="1" applyFill="1" applyBorder="1" applyAlignment="1">
      <alignment vertical="top" wrapText="1"/>
    </xf>
    <xf numFmtId="4" fontId="47" fillId="3" borderId="0" xfId="0" applyNumberFormat="1" applyFont="1" applyFill="1" applyBorder="1" applyAlignment="1">
      <alignment vertical="top" wrapText="1"/>
    </xf>
    <xf numFmtId="0" fontId="19" fillId="3" borderId="0" xfId="0" applyFont="1" applyFill="1" applyBorder="1" applyAlignment="1">
      <alignment vertical="top"/>
    </xf>
    <xf numFmtId="0" fontId="47" fillId="0" borderId="0" xfId="0" applyFont="1" applyAlignment="1">
      <alignment vertical="top" wrapText="1"/>
    </xf>
    <xf numFmtId="4" fontId="19" fillId="3" borderId="0" xfId="0" applyNumberFormat="1" applyFont="1" applyFill="1" applyBorder="1" applyAlignment="1">
      <alignment vertical="top" wrapText="1"/>
    </xf>
    <xf numFmtId="44" fontId="19" fillId="3" borderId="0" xfId="1" applyFont="1" applyFill="1" applyBorder="1" applyAlignment="1" applyProtection="1">
      <alignment horizontal="right" vertical="top" wrapText="1"/>
    </xf>
    <xf numFmtId="0" fontId="19" fillId="3" borderId="0" xfId="0" applyFont="1" applyFill="1" applyBorder="1" applyAlignment="1">
      <alignment horizontal="center" wrapText="1"/>
    </xf>
    <xf numFmtId="4" fontId="19" fillId="3" borderId="0" xfId="4" applyNumberFormat="1" applyFont="1" applyFill="1" applyBorder="1" applyAlignment="1">
      <alignment horizontal="center" vertical="top" wrapText="1"/>
    </xf>
    <xf numFmtId="0" fontId="7" fillId="0" borderId="0" xfId="0" applyFont="1" applyBorder="1" applyAlignment="1" applyProtection="1">
      <alignment horizontal="left"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10" fillId="0" borderId="0" xfId="0" applyFont="1" applyAlignment="1" applyProtection="1">
      <alignment horizontal="left" vertical="top" wrapText="1"/>
    </xf>
  </cellXfs>
  <cellStyles count="5">
    <cellStyle name="Moneda" xfId="1" builtinId="4"/>
    <cellStyle name="Normal" xfId="0" builtinId="0"/>
    <cellStyle name="Normal 2 10 2" xfId="4"/>
    <cellStyle name="Normal_ELECT. SENDERO-COLOMBIA"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25977</xdr:colOff>
      <xdr:row>0</xdr:row>
      <xdr:rowOff>0</xdr:rowOff>
    </xdr:from>
    <xdr:to>
      <xdr:col>2</xdr:col>
      <xdr:colOff>300182</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25977" y="0"/>
          <a:ext cx="1713538"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4"/>
  <sheetViews>
    <sheetView tabSelected="1" showWhiteSpace="0" view="pageBreakPreview" zoomScale="90" zoomScaleNormal="90" zoomScaleSheetLayoutView="90" workbookViewId="0">
      <selection activeCell="G9" sqref="G9"/>
    </sheetView>
  </sheetViews>
  <sheetFormatPr baseColWidth="10" defaultRowHeight="12.75" x14ac:dyDescent="0.25"/>
  <cols>
    <col min="1" max="1" width="8.7109375" style="22" customWidth="1"/>
    <col min="2" max="2" width="12.85546875" style="22" customWidth="1"/>
    <col min="3" max="3" width="46.7109375" style="22" customWidth="1"/>
    <col min="4" max="4" width="6.140625" style="210" customWidth="1"/>
    <col min="5" max="5" width="9.7109375" style="211" customWidth="1"/>
    <col min="6" max="6" width="11.5703125" style="212" customWidth="1"/>
    <col min="7" max="7" width="18" style="213" customWidth="1"/>
    <col min="8" max="8" width="21.7109375" style="16" customWidth="1"/>
    <col min="9" max="16384" width="11.42578125" style="22"/>
  </cols>
  <sheetData>
    <row r="1" spans="1:8" s="1" customFormat="1" ht="15" x14ac:dyDescent="0.25">
      <c r="B1" s="2"/>
      <c r="C1" s="2"/>
      <c r="D1" s="2"/>
      <c r="E1" s="3"/>
      <c r="F1" s="4"/>
      <c r="G1" s="2"/>
      <c r="H1" s="5" t="s">
        <v>0</v>
      </c>
    </row>
    <row r="2" spans="1:8" s="1" customFormat="1" ht="15" x14ac:dyDescent="0.25">
      <c r="B2" s="6"/>
      <c r="C2" s="6"/>
      <c r="D2" s="6"/>
      <c r="E2" s="3"/>
      <c r="F2" s="7"/>
      <c r="G2" s="8"/>
      <c r="H2" s="4"/>
    </row>
    <row r="3" spans="1:8" s="1" customFormat="1" ht="18.75" x14ac:dyDescent="0.25">
      <c r="B3" s="2"/>
      <c r="C3" s="231" t="s">
        <v>1</v>
      </c>
      <c r="D3" s="231"/>
      <c r="E3" s="231"/>
      <c r="F3" s="231"/>
      <c r="G3" s="231"/>
      <c r="H3" s="231"/>
    </row>
    <row r="4" spans="1:8" s="1" customFormat="1" ht="15.75" x14ac:dyDescent="0.25">
      <c r="B4" s="2"/>
      <c r="C4" s="232" t="s">
        <v>2</v>
      </c>
      <c r="D4" s="232"/>
      <c r="E4" s="232"/>
      <c r="F4" s="232"/>
      <c r="G4" s="232"/>
      <c r="H4" s="232"/>
    </row>
    <row r="5" spans="1:8" s="1" customFormat="1" ht="15.75" x14ac:dyDescent="0.25">
      <c r="B5" s="9"/>
      <c r="C5" s="232" t="s">
        <v>3</v>
      </c>
      <c r="D5" s="232"/>
      <c r="E5" s="232"/>
      <c r="F5" s="232"/>
      <c r="G5" s="232"/>
      <c r="H5" s="232"/>
    </row>
    <row r="6" spans="1:8" s="1" customFormat="1" ht="15.75" x14ac:dyDescent="0.25">
      <c r="C6" s="10"/>
      <c r="D6" s="11"/>
      <c r="E6" s="12"/>
      <c r="F6" s="13"/>
      <c r="G6" s="14"/>
      <c r="H6" s="15" t="s">
        <v>4</v>
      </c>
    </row>
    <row r="7" spans="1:8" s="1" customFormat="1" ht="15" x14ac:dyDescent="0.25">
      <c r="C7" s="10"/>
      <c r="D7" s="11"/>
      <c r="E7" s="12"/>
      <c r="F7" s="13"/>
      <c r="G7" s="14"/>
      <c r="H7" s="16"/>
    </row>
    <row r="8" spans="1:8" s="1" customFormat="1" ht="15" x14ac:dyDescent="0.25">
      <c r="B8" s="233" t="s">
        <v>145</v>
      </c>
      <c r="C8" s="233"/>
      <c r="D8" s="233"/>
      <c r="E8" s="233"/>
      <c r="F8" s="233"/>
      <c r="G8" s="216"/>
      <c r="H8" s="17"/>
    </row>
    <row r="9" spans="1:8" s="1" customFormat="1" ht="15" x14ac:dyDescent="0.25">
      <c r="B9" s="215" t="s">
        <v>146</v>
      </c>
      <c r="C9" s="214"/>
      <c r="D9" s="18"/>
      <c r="E9" s="19"/>
      <c r="H9" s="20" t="s">
        <v>148</v>
      </c>
    </row>
    <row r="10" spans="1:8" s="1" customFormat="1" ht="15" x14ac:dyDescent="0.25">
      <c r="B10" s="215" t="s">
        <v>139</v>
      </c>
      <c r="C10" s="214"/>
      <c r="D10" s="214"/>
      <c r="E10" s="214"/>
      <c r="H10" s="17"/>
    </row>
    <row r="11" spans="1:8" s="1" customFormat="1" ht="15" x14ac:dyDescent="0.25">
      <c r="B11" s="215" t="s">
        <v>5</v>
      </c>
      <c r="C11" s="21"/>
      <c r="D11" s="18"/>
      <c r="E11" s="19"/>
      <c r="H11" s="17"/>
    </row>
    <row r="12" spans="1:8" ht="15.75" thickBot="1" x14ac:dyDescent="0.3">
      <c r="B12" s="23"/>
      <c r="C12" s="24"/>
      <c r="D12" s="23"/>
      <c r="E12" s="25"/>
      <c r="F12" s="26" t="s">
        <v>6</v>
      </c>
      <c r="G12" s="27" t="s">
        <v>147</v>
      </c>
      <c r="H12" s="28" t="s">
        <v>149</v>
      </c>
    </row>
    <row r="13" spans="1:8" ht="24.75" thickBot="1" x14ac:dyDescent="0.3">
      <c r="A13" s="29" t="s">
        <v>7</v>
      </c>
      <c r="B13" s="30" t="s">
        <v>8</v>
      </c>
      <c r="C13" s="30" t="s">
        <v>9</v>
      </c>
      <c r="D13" s="30" t="s">
        <v>10</v>
      </c>
      <c r="E13" s="31" t="s">
        <v>11</v>
      </c>
      <c r="F13" s="32" t="s">
        <v>12</v>
      </c>
      <c r="G13" s="33" t="s">
        <v>13</v>
      </c>
      <c r="H13" s="34" t="s">
        <v>14</v>
      </c>
    </row>
    <row r="14" spans="1:8" x14ac:dyDescent="0.25">
      <c r="B14" s="35"/>
      <c r="C14" s="36"/>
      <c r="D14" s="37"/>
      <c r="E14" s="38"/>
      <c r="F14" s="39"/>
      <c r="G14" s="40"/>
    </row>
    <row r="15" spans="1:8" x14ac:dyDescent="0.25">
      <c r="A15" s="43" t="s">
        <v>15</v>
      </c>
      <c r="B15" s="44"/>
      <c r="C15" s="45" t="s">
        <v>16</v>
      </c>
      <c r="D15" s="46"/>
      <c r="E15" s="47"/>
      <c r="F15" s="48"/>
      <c r="G15" s="49"/>
      <c r="H15" s="49"/>
    </row>
    <row r="16" spans="1:8" x14ac:dyDescent="0.25">
      <c r="A16" s="50"/>
      <c r="B16" s="51"/>
      <c r="C16" s="52" t="s">
        <v>17</v>
      </c>
      <c r="D16" s="53"/>
      <c r="E16" s="54"/>
      <c r="F16" s="55"/>
      <c r="G16" s="56"/>
      <c r="H16" s="56"/>
    </row>
    <row r="17" spans="1:8" x14ac:dyDescent="0.25">
      <c r="A17" s="57"/>
      <c r="B17" s="58"/>
      <c r="C17" s="59"/>
      <c r="D17" s="60"/>
      <c r="E17" s="61"/>
      <c r="F17" s="62"/>
      <c r="G17" s="63"/>
      <c r="H17" s="63"/>
    </row>
    <row r="18" spans="1:8" ht="108" x14ac:dyDescent="0.25">
      <c r="A18" s="64">
        <v>10</v>
      </c>
      <c r="B18" s="65"/>
      <c r="C18" s="66" t="s">
        <v>18</v>
      </c>
      <c r="D18" s="65" t="s">
        <v>19</v>
      </c>
      <c r="E18" s="67">
        <v>50</v>
      </c>
      <c r="F18" s="68"/>
      <c r="G18" s="69"/>
      <c r="H18" s="70"/>
    </row>
    <row r="19" spans="1:8" x14ac:dyDescent="0.25">
      <c r="A19" s="64"/>
      <c r="B19" s="71"/>
      <c r="C19" s="72"/>
      <c r="D19" s="73"/>
      <c r="E19" s="74"/>
      <c r="F19" s="75"/>
      <c r="G19" s="70"/>
      <c r="H19" s="70"/>
    </row>
    <row r="20" spans="1:8" ht="108" x14ac:dyDescent="0.25">
      <c r="A20" s="64">
        <v>20</v>
      </c>
      <c r="B20" s="65"/>
      <c r="C20" s="66" t="s">
        <v>20</v>
      </c>
      <c r="D20" s="65" t="s">
        <v>19</v>
      </c>
      <c r="E20" s="67">
        <v>5</v>
      </c>
      <c r="F20" s="68"/>
      <c r="G20" s="76"/>
      <c r="H20" s="70"/>
    </row>
    <row r="21" spans="1:8" x14ac:dyDescent="0.25">
      <c r="A21" s="64"/>
      <c r="B21" s="71"/>
      <c r="C21" s="72"/>
      <c r="D21" s="73"/>
      <c r="E21" s="74"/>
      <c r="F21" s="75"/>
      <c r="G21" s="70"/>
      <c r="H21" s="70"/>
    </row>
    <row r="22" spans="1:8" ht="108" x14ac:dyDescent="0.25">
      <c r="A22" s="64">
        <v>30</v>
      </c>
      <c r="B22" s="65"/>
      <c r="C22" s="66" t="s">
        <v>21</v>
      </c>
      <c r="D22" s="65" t="s">
        <v>19</v>
      </c>
      <c r="E22" s="67">
        <v>12</v>
      </c>
      <c r="F22" s="77"/>
      <c r="G22" s="76"/>
      <c r="H22" s="70"/>
    </row>
    <row r="23" spans="1:8" x14ac:dyDescent="0.25">
      <c r="A23" s="64"/>
      <c r="B23" s="71"/>
      <c r="C23" s="72"/>
      <c r="D23" s="73"/>
      <c r="E23" s="74"/>
      <c r="F23" s="75"/>
      <c r="G23" s="70"/>
      <c r="H23" s="70"/>
    </row>
    <row r="24" spans="1:8" ht="108" x14ac:dyDescent="0.25">
      <c r="A24" s="64">
        <v>40</v>
      </c>
      <c r="B24" s="65"/>
      <c r="C24" s="66" t="s">
        <v>22</v>
      </c>
      <c r="D24" s="65" t="s">
        <v>19</v>
      </c>
      <c r="E24" s="67">
        <v>25</v>
      </c>
      <c r="F24" s="77"/>
      <c r="G24" s="76"/>
      <c r="H24" s="70"/>
    </row>
    <row r="25" spans="1:8" x14ac:dyDescent="0.25">
      <c r="A25" s="64"/>
      <c r="B25" s="71"/>
      <c r="C25" s="72"/>
      <c r="D25" s="73"/>
      <c r="E25" s="74"/>
      <c r="F25" s="75"/>
      <c r="G25" s="70"/>
      <c r="H25" s="70"/>
    </row>
    <row r="26" spans="1:8" ht="108" x14ac:dyDescent="0.25">
      <c r="A26" s="64">
        <v>50</v>
      </c>
      <c r="B26" s="65"/>
      <c r="C26" s="66" t="s">
        <v>23</v>
      </c>
      <c r="D26" s="65" t="s">
        <v>19</v>
      </c>
      <c r="E26" s="67">
        <v>18</v>
      </c>
      <c r="F26" s="77"/>
      <c r="G26" s="76"/>
      <c r="H26" s="70"/>
    </row>
    <row r="27" spans="1:8" x14ac:dyDescent="0.25">
      <c r="A27" s="64"/>
      <c r="B27" s="71"/>
      <c r="C27" s="72"/>
      <c r="D27" s="73"/>
      <c r="E27" s="74"/>
      <c r="F27" s="75"/>
      <c r="G27" s="70"/>
      <c r="H27" s="70"/>
    </row>
    <row r="28" spans="1:8" ht="96" x14ac:dyDescent="0.25">
      <c r="A28" s="64">
        <v>60</v>
      </c>
      <c r="B28" s="65"/>
      <c r="C28" s="66" t="s">
        <v>24</v>
      </c>
      <c r="D28" s="65" t="s">
        <v>19</v>
      </c>
      <c r="E28" s="67">
        <v>3</v>
      </c>
      <c r="F28" s="77"/>
      <c r="G28" s="76"/>
      <c r="H28" s="70"/>
    </row>
    <row r="29" spans="1:8" x14ac:dyDescent="0.25">
      <c r="A29" s="64"/>
      <c r="B29" s="71"/>
      <c r="C29" s="72"/>
      <c r="D29" s="73"/>
      <c r="E29" s="74"/>
      <c r="F29" s="75"/>
      <c r="G29" s="70"/>
      <c r="H29" s="70"/>
    </row>
    <row r="30" spans="1:8" ht="96" x14ac:dyDescent="0.25">
      <c r="A30" s="64">
        <v>70</v>
      </c>
      <c r="B30" s="65"/>
      <c r="C30" s="66" t="s">
        <v>25</v>
      </c>
      <c r="D30" s="65" t="s">
        <v>19</v>
      </c>
      <c r="E30" s="67">
        <v>2</v>
      </c>
      <c r="F30" s="77"/>
      <c r="G30" s="76"/>
      <c r="H30" s="70"/>
    </row>
    <row r="31" spans="1:8" x14ac:dyDescent="0.25">
      <c r="A31" s="64"/>
      <c r="B31" s="71"/>
      <c r="C31" s="72"/>
      <c r="D31" s="73"/>
      <c r="E31" s="74"/>
      <c r="F31" s="75"/>
      <c r="G31" s="70"/>
      <c r="H31" s="70"/>
    </row>
    <row r="32" spans="1:8" ht="96" x14ac:dyDescent="0.25">
      <c r="A32" s="64">
        <v>80</v>
      </c>
      <c r="B32" s="65"/>
      <c r="C32" s="78" t="s">
        <v>26</v>
      </c>
      <c r="D32" s="65" t="s">
        <v>19</v>
      </c>
      <c r="E32" s="67">
        <v>14</v>
      </c>
      <c r="F32" s="77"/>
      <c r="G32" s="76"/>
      <c r="H32" s="70"/>
    </row>
    <row r="33" spans="1:8" ht="15" x14ac:dyDescent="0.25">
      <c r="A33" s="64"/>
      <c r="B33" s="65"/>
      <c r="C33" s="78"/>
      <c r="D33" s="65"/>
      <c r="E33" s="67"/>
      <c r="F33" s="77"/>
      <c r="G33" s="76"/>
      <c r="H33" s="70"/>
    </row>
    <row r="34" spans="1:8" ht="96" x14ac:dyDescent="0.25">
      <c r="A34" s="64">
        <v>90</v>
      </c>
      <c r="B34" s="65"/>
      <c r="C34" s="78" t="s">
        <v>27</v>
      </c>
      <c r="D34" s="65" t="s">
        <v>19</v>
      </c>
      <c r="E34" s="67">
        <v>57</v>
      </c>
      <c r="F34" s="77"/>
      <c r="G34" s="76"/>
      <c r="H34" s="70"/>
    </row>
    <row r="35" spans="1:8" ht="15" x14ac:dyDescent="0.25">
      <c r="A35" s="64"/>
      <c r="B35" s="65"/>
      <c r="C35" s="78"/>
      <c r="D35" s="65"/>
      <c r="E35" s="67"/>
      <c r="F35" s="77"/>
      <c r="G35" s="76"/>
      <c r="H35" s="70"/>
    </row>
    <row r="36" spans="1:8" ht="84" x14ac:dyDescent="0.25">
      <c r="A36" s="64">
        <v>100</v>
      </c>
      <c r="B36" s="65"/>
      <c r="C36" s="78" t="s">
        <v>28</v>
      </c>
      <c r="D36" s="65" t="s">
        <v>19</v>
      </c>
      <c r="E36" s="67">
        <v>25</v>
      </c>
      <c r="F36" s="77"/>
      <c r="G36" s="79"/>
      <c r="H36" s="70"/>
    </row>
    <row r="37" spans="1:8" ht="15" x14ac:dyDescent="0.25">
      <c r="A37" s="64"/>
      <c r="B37" s="65"/>
      <c r="C37" s="78"/>
      <c r="D37" s="65"/>
      <c r="E37" s="67"/>
      <c r="F37" s="77"/>
      <c r="G37" s="76"/>
      <c r="H37" s="70"/>
    </row>
    <row r="38" spans="1:8" ht="144" x14ac:dyDescent="0.25">
      <c r="A38" s="64">
        <v>110</v>
      </c>
      <c r="B38" s="65"/>
      <c r="C38" s="78" t="s">
        <v>29</v>
      </c>
      <c r="D38" s="65" t="s">
        <v>30</v>
      </c>
      <c r="E38" s="67">
        <v>100</v>
      </c>
      <c r="F38" s="68"/>
      <c r="G38" s="79"/>
      <c r="H38" s="70"/>
    </row>
    <row r="39" spans="1:8" ht="15" x14ac:dyDescent="0.25">
      <c r="A39" s="64"/>
      <c r="B39" s="65"/>
      <c r="C39" s="78"/>
      <c r="D39" s="65"/>
      <c r="E39" s="67"/>
      <c r="F39" s="77"/>
      <c r="G39" s="76"/>
      <c r="H39" s="70"/>
    </row>
    <row r="40" spans="1:8" ht="84" x14ac:dyDescent="0.25">
      <c r="A40" s="64">
        <v>120</v>
      </c>
      <c r="B40" s="65"/>
      <c r="C40" s="66" t="s">
        <v>31</v>
      </c>
      <c r="D40" s="65" t="s">
        <v>19</v>
      </c>
      <c r="E40" s="67">
        <v>12</v>
      </c>
      <c r="F40" s="77"/>
      <c r="G40" s="79"/>
      <c r="H40" s="70"/>
    </row>
    <row r="41" spans="1:8" ht="15" x14ac:dyDescent="0.25">
      <c r="A41" s="64"/>
      <c r="B41" s="65"/>
      <c r="C41" s="78"/>
      <c r="D41" s="65"/>
      <c r="E41" s="67"/>
      <c r="F41" s="77"/>
      <c r="G41" s="76"/>
      <c r="H41" s="70"/>
    </row>
    <row r="42" spans="1:8" ht="108" x14ac:dyDescent="0.25">
      <c r="A42" s="64">
        <v>130</v>
      </c>
      <c r="B42" s="65"/>
      <c r="C42" s="66" t="s">
        <v>32</v>
      </c>
      <c r="D42" s="65" t="s">
        <v>19</v>
      </c>
      <c r="E42" s="67">
        <v>5</v>
      </c>
      <c r="F42" s="68"/>
      <c r="G42" s="79"/>
      <c r="H42" s="70"/>
    </row>
    <row r="43" spans="1:8" ht="15" x14ac:dyDescent="0.25">
      <c r="A43" s="64"/>
      <c r="B43" s="65"/>
      <c r="C43" s="78"/>
      <c r="D43" s="65"/>
      <c r="E43" s="67"/>
      <c r="F43" s="77"/>
      <c r="G43" s="76"/>
      <c r="H43" s="70"/>
    </row>
    <row r="44" spans="1:8" ht="96" x14ac:dyDescent="0.25">
      <c r="A44" s="64">
        <v>140</v>
      </c>
      <c r="B44" s="80"/>
      <c r="C44" s="66" t="s">
        <v>33</v>
      </c>
      <c r="D44" s="80" t="s">
        <v>19</v>
      </c>
      <c r="E44" s="81">
        <v>51</v>
      </c>
      <c r="F44" s="77"/>
      <c r="G44" s="79"/>
      <c r="H44" s="70"/>
    </row>
    <row r="45" spans="1:8" ht="15" x14ac:dyDescent="0.25">
      <c r="A45" s="64"/>
      <c r="B45" s="80"/>
      <c r="C45" s="66"/>
      <c r="D45" s="80"/>
      <c r="E45" s="81"/>
      <c r="F45" s="77"/>
      <c r="G45" s="79"/>
      <c r="H45" s="70"/>
    </row>
    <row r="46" spans="1:8" ht="84" x14ac:dyDescent="0.25">
      <c r="A46" s="64">
        <v>150</v>
      </c>
      <c r="B46" s="80"/>
      <c r="C46" s="66" t="s">
        <v>138</v>
      </c>
      <c r="D46" s="80" t="s">
        <v>19</v>
      </c>
      <c r="E46" s="81">
        <v>14</v>
      </c>
      <c r="F46" s="68"/>
      <c r="G46" s="79"/>
      <c r="H46" s="70"/>
    </row>
    <row r="47" spans="1:8" ht="15" x14ac:dyDescent="0.25">
      <c r="A47" s="64"/>
      <c r="B47" s="80"/>
      <c r="C47" s="66"/>
      <c r="D47" s="80"/>
      <c r="E47" s="81"/>
      <c r="F47" s="77"/>
      <c r="G47" s="79"/>
      <c r="H47" s="70"/>
    </row>
    <row r="48" spans="1:8" ht="96" x14ac:dyDescent="0.25">
      <c r="A48" s="64">
        <v>160</v>
      </c>
      <c r="B48" s="80"/>
      <c r="C48" s="66" t="s">
        <v>34</v>
      </c>
      <c r="D48" s="80" t="s">
        <v>19</v>
      </c>
      <c r="E48" s="81">
        <v>7</v>
      </c>
      <c r="F48" s="77"/>
      <c r="G48" s="79"/>
      <c r="H48" s="70"/>
    </row>
    <row r="49" spans="1:8" ht="15" x14ac:dyDescent="0.25">
      <c r="A49" s="64"/>
      <c r="B49" s="65"/>
      <c r="C49" s="78"/>
      <c r="D49" s="65"/>
      <c r="E49" s="67"/>
      <c r="F49" s="77"/>
      <c r="G49" s="76"/>
      <c r="H49" s="70"/>
    </row>
    <row r="50" spans="1:8" ht="96" x14ac:dyDescent="0.25">
      <c r="A50" s="64">
        <v>170</v>
      </c>
      <c r="B50" s="80"/>
      <c r="C50" s="66" t="s">
        <v>35</v>
      </c>
      <c r="D50" s="80" t="s">
        <v>19</v>
      </c>
      <c r="E50" s="81">
        <v>4</v>
      </c>
      <c r="F50" s="77"/>
      <c r="G50" s="79"/>
      <c r="H50" s="70"/>
    </row>
    <row r="51" spans="1:8" ht="15" x14ac:dyDescent="0.25">
      <c r="A51" s="64"/>
      <c r="B51" s="65"/>
      <c r="C51" s="78"/>
      <c r="D51" s="65"/>
      <c r="E51" s="67"/>
      <c r="F51" s="77"/>
      <c r="G51" s="76"/>
      <c r="H51" s="70"/>
    </row>
    <row r="52" spans="1:8" ht="84" x14ac:dyDescent="0.25">
      <c r="A52" s="64">
        <v>180</v>
      </c>
      <c r="B52" s="80"/>
      <c r="C52" s="78" t="s">
        <v>36</v>
      </c>
      <c r="D52" s="80" t="s">
        <v>19</v>
      </c>
      <c r="E52" s="81">
        <v>19</v>
      </c>
      <c r="F52" s="77"/>
      <c r="G52" s="79"/>
      <c r="H52" s="70"/>
    </row>
    <row r="53" spans="1:8" ht="15" x14ac:dyDescent="0.25">
      <c r="A53" s="64"/>
      <c r="B53" s="65"/>
      <c r="C53" s="78"/>
      <c r="D53" s="65"/>
      <c r="E53" s="67"/>
      <c r="F53" s="77"/>
      <c r="G53" s="76"/>
      <c r="H53" s="70"/>
    </row>
    <row r="54" spans="1:8" ht="84" x14ac:dyDescent="0.25">
      <c r="A54" s="64">
        <v>190</v>
      </c>
      <c r="B54" s="80"/>
      <c r="C54" s="78" t="s">
        <v>37</v>
      </c>
      <c r="D54" s="80" t="s">
        <v>19</v>
      </c>
      <c r="E54" s="81">
        <v>16</v>
      </c>
      <c r="F54" s="77"/>
      <c r="G54" s="79"/>
      <c r="H54" s="70"/>
    </row>
    <row r="55" spans="1:8" ht="15" x14ac:dyDescent="0.25">
      <c r="A55" s="64"/>
      <c r="B55" s="65"/>
      <c r="C55" s="78"/>
      <c r="D55" s="65"/>
      <c r="E55" s="67"/>
      <c r="F55" s="77"/>
      <c r="G55" s="76"/>
      <c r="H55" s="70"/>
    </row>
    <row r="56" spans="1:8" ht="84" x14ac:dyDescent="0.25">
      <c r="A56" s="64">
        <v>200</v>
      </c>
      <c r="B56" s="80"/>
      <c r="C56" s="78" t="s">
        <v>38</v>
      </c>
      <c r="D56" s="80" t="s">
        <v>19</v>
      </c>
      <c r="E56" s="81">
        <v>13</v>
      </c>
      <c r="F56" s="68"/>
      <c r="G56" s="79"/>
      <c r="H56" s="70"/>
    </row>
    <row r="57" spans="1:8" ht="15" x14ac:dyDescent="0.25">
      <c r="A57" s="64"/>
      <c r="B57" s="65"/>
      <c r="C57" s="78"/>
      <c r="D57" s="65"/>
      <c r="E57" s="67"/>
      <c r="F57" s="77"/>
      <c r="G57" s="76"/>
      <c r="H57" s="70"/>
    </row>
    <row r="58" spans="1:8" ht="84" x14ac:dyDescent="0.25">
      <c r="A58" s="64">
        <v>210</v>
      </c>
      <c r="B58" s="80"/>
      <c r="C58" s="78" t="s">
        <v>39</v>
      </c>
      <c r="D58" s="80" t="s">
        <v>19</v>
      </c>
      <c r="E58" s="81">
        <v>1</v>
      </c>
      <c r="F58" s="77"/>
      <c r="G58" s="79"/>
      <c r="H58" s="70"/>
    </row>
    <row r="59" spans="1:8" ht="15" x14ac:dyDescent="0.25">
      <c r="A59" s="64"/>
      <c r="B59" s="65"/>
      <c r="C59" s="78"/>
      <c r="D59" s="65"/>
      <c r="E59" s="67"/>
      <c r="F59" s="77"/>
      <c r="G59" s="76"/>
      <c r="H59" s="70"/>
    </row>
    <row r="60" spans="1:8" ht="48" x14ac:dyDescent="0.25">
      <c r="A60" s="64">
        <v>220</v>
      </c>
      <c r="B60" s="80"/>
      <c r="C60" s="78" t="s">
        <v>40</v>
      </c>
      <c r="D60" s="80" t="s">
        <v>19</v>
      </c>
      <c r="E60" s="81">
        <v>8</v>
      </c>
      <c r="F60" s="82"/>
      <c r="G60" s="79"/>
      <c r="H60" s="70"/>
    </row>
    <row r="61" spans="1:8" x14ac:dyDescent="0.25">
      <c r="A61" s="64"/>
      <c r="B61" s="80"/>
      <c r="C61" s="78"/>
      <c r="D61" s="80"/>
      <c r="E61" s="81"/>
      <c r="F61" s="82"/>
      <c r="G61" s="79"/>
      <c r="H61" s="70"/>
    </row>
    <row r="62" spans="1:8" ht="60" x14ac:dyDescent="0.25">
      <c r="A62" s="64"/>
      <c r="B62" s="83"/>
      <c r="C62" s="84" t="s">
        <v>41</v>
      </c>
      <c r="D62" s="85"/>
      <c r="E62" s="86"/>
      <c r="F62" s="41"/>
      <c r="G62" s="76"/>
      <c r="H62" s="70"/>
    </row>
    <row r="63" spans="1:8" ht="15" x14ac:dyDescent="0.25">
      <c r="A63" s="64">
        <v>230</v>
      </c>
      <c r="B63" s="83"/>
      <c r="C63" s="84" t="s">
        <v>42</v>
      </c>
      <c r="D63" s="85" t="s">
        <v>19</v>
      </c>
      <c r="E63" s="87">
        <v>8</v>
      </c>
      <c r="F63" s="41"/>
      <c r="G63" s="76"/>
      <c r="H63" s="70"/>
    </row>
    <row r="64" spans="1:8" ht="15" x14ac:dyDescent="0.25">
      <c r="A64" s="64">
        <v>240</v>
      </c>
      <c r="B64" s="83"/>
      <c r="C64" s="84" t="s">
        <v>43</v>
      </c>
      <c r="D64" s="85" t="s">
        <v>19</v>
      </c>
      <c r="E64" s="87">
        <v>14</v>
      </c>
      <c r="F64" s="41"/>
      <c r="G64" s="76"/>
      <c r="H64" s="70"/>
    </row>
    <row r="65" spans="1:8" ht="15" x14ac:dyDescent="0.25">
      <c r="A65" s="64"/>
      <c r="B65" s="83"/>
      <c r="C65" s="84"/>
      <c r="D65" s="85"/>
      <c r="E65" s="86"/>
      <c r="F65" s="41"/>
      <c r="G65" s="76"/>
      <c r="H65" s="70"/>
    </row>
    <row r="66" spans="1:8" ht="96" x14ac:dyDescent="0.25">
      <c r="A66" s="64">
        <v>250</v>
      </c>
      <c r="B66" s="80"/>
      <c r="C66" s="78" t="s">
        <v>44</v>
      </c>
      <c r="D66" s="80" t="s">
        <v>19</v>
      </c>
      <c r="E66" s="81">
        <v>28</v>
      </c>
      <c r="F66" s="77"/>
      <c r="G66" s="79"/>
      <c r="H66" s="70"/>
    </row>
    <row r="67" spans="1:8" ht="15" x14ac:dyDescent="0.25">
      <c r="A67" s="64"/>
      <c r="B67" s="65"/>
      <c r="C67" s="78"/>
      <c r="D67" s="65"/>
      <c r="E67" s="67"/>
      <c r="F67" s="77"/>
      <c r="G67" s="76"/>
      <c r="H67" s="70"/>
    </row>
    <row r="68" spans="1:8" ht="96" x14ac:dyDescent="0.25">
      <c r="A68" s="64">
        <v>260</v>
      </c>
      <c r="B68" s="80"/>
      <c r="C68" s="78" t="s">
        <v>45</v>
      </c>
      <c r="D68" s="80" t="s">
        <v>19</v>
      </c>
      <c r="E68" s="81">
        <v>69</v>
      </c>
      <c r="F68" s="77"/>
      <c r="G68" s="79"/>
      <c r="H68" s="70"/>
    </row>
    <row r="69" spans="1:8" ht="15" x14ac:dyDescent="0.25">
      <c r="A69" s="64"/>
      <c r="B69" s="65"/>
      <c r="C69" s="78"/>
      <c r="D69" s="65"/>
      <c r="E69" s="67"/>
      <c r="F69" s="77"/>
      <c r="G69" s="76"/>
      <c r="H69" s="70"/>
    </row>
    <row r="70" spans="1:8" ht="108" x14ac:dyDescent="0.25">
      <c r="A70" s="64">
        <v>270</v>
      </c>
      <c r="B70" s="80"/>
      <c r="C70" s="78" t="s">
        <v>46</v>
      </c>
      <c r="D70" s="80" t="s">
        <v>19</v>
      </c>
      <c r="E70" s="81">
        <v>5</v>
      </c>
      <c r="F70" s="82"/>
      <c r="G70" s="79"/>
      <c r="H70" s="70"/>
    </row>
    <row r="71" spans="1:8" ht="15" x14ac:dyDescent="0.25">
      <c r="A71" s="64"/>
      <c r="B71" s="65"/>
      <c r="C71" s="78"/>
      <c r="D71" s="65"/>
      <c r="E71" s="67"/>
      <c r="F71" s="77"/>
      <c r="G71" s="76"/>
      <c r="H71" s="70"/>
    </row>
    <row r="72" spans="1:8" ht="120" x14ac:dyDescent="0.25">
      <c r="A72" s="64">
        <v>280</v>
      </c>
      <c r="B72" s="80"/>
      <c r="C72" s="78" t="s">
        <v>47</v>
      </c>
      <c r="D72" s="80" t="s">
        <v>19</v>
      </c>
      <c r="E72" s="81">
        <v>5</v>
      </c>
      <c r="F72" s="88"/>
      <c r="G72" s="79"/>
      <c r="H72" s="70"/>
    </row>
    <row r="73" spans="1:8" x14ac:dyDescent="0.25">
      <c r="A73" s="64"/>
      <c r="B73" s="80"/>
      <c r="C73" s="78"/>
      <c r="D73" s="80"/>
      <c r="E73" s="81"/>
      <c r="F73" s="82"/>
      <c r="G73" s="79"/>
      <c r="H73" s="70"/>
    </row>
    <row r="74" spans="1:8" ht="72" x14ac:dyDescent="0.25">
      <c r="A74" s="64"/>
      <c r="B74" s="80"/>
      <c r="C74" s="78" t="s">
        <v>48</v>
      </c>
      <c r="D74" s="80"/>
      <c r="E74" s="81"/>
      <c r="F74" s="82"/>
      <c r="G74" s="79"/>
      <c r="H74" s="82"/>
    </row>
    <row r="75" spans="1:8" x14ac:dyDescent="0.25">
      <c r="A75" s="64">
        <v>290</v>
      </c>
      <c r="B75" s="80"/>
      <c r="C75" s="78" t="s">
        <v>49</v>
      </c>
      <c r="D75" s="80" t="s">
        <v>19</v>
      </c>
      <c r="E75" s="81">
        <v>5</v>
      </c>
      <c r="F75" s="82"/>
      <c r="G75" s="79"/>
      <c r="H75" s="89"/>
    </row>
    <row r="76" spans="1:8" x14ac:dyDescent="0.25">
      <c r="A76" s="64"/>
      <c r="B76" s="80"/>
      <c r="C76" s="78"/>
      <c r="D76" s="80"/>
      <c r="E76" s="81"/>
      <c r="F76" s="82"/>
      <c r="G76" s="79"/>
      <c r="H76" s="89"/>
    </row>
    <row r="77" spans="1:8" ht="60" x14ac:dyDescent="0.25">
      <c r="A77" s="64">
        <v>300</v>
      </c>
      <c r="B77" s="80"/>
      <c r="C77" s="78" t="s">
        <v>50</v>
      </c>
      <c r="D77" s="80" t="s">
        <v>19</v>
      </c>
      <c r="E77" s="81">
        <v>5</v>
      </c>
      <c r="F77" s="82"/>
      <c r="G77" s="79"/>
      <c r="H77" s="89"/>
    </row>
    <row r="78" spans="1:8" x14ac:dyDescent="0.25">
      <c r="A78" s="64"/>
      <c r="B78" s="71"/>
      <c r="C78" s="72"/>
      <c r="D78" s="73"/>
      <c r="E78" s="74"/>
      <c r="F78" s="75"/>
      <c r="G78" s="70"/>
      <c r="H78" s="70"/>
    </row>
    <row r="79" spans="1:8" ht="60" x14ac:dyDescent="0.25">
      <c r="A79" s="64">
        <v>310</v>
      </c>
      <c r="B79" s="80"/>
      <c r="C79" s="78" t="s">
        <v>51</v>
      </c>
      <c r="D79" s="80" t="s">
        <v>19</v>
      </c>
      <c r="E79" s="81">
        <v>5</v>
      </c>
      <c r="F79" s="88"/>
      <c r="G79" s="79"/>
      <c r="H79" s="89"/>
    </row>
    <row r="80" spans="1:8" x14ac:dyDescent="0.25">
      <c r="A80" s="64"/>
      <c r="B80" s="71"/>
      <c r="C80" s="72"/>
      <c r="D80" s="73"/>
      <c r="E80" s="74"/>
      <c r="F80" s="75"/>
      <c r="G80" s="70"/>
      <c r="H80" s="70"/>
    </row>
    <row r="81" spans="1:8" ht="96" x14ac:dyDescent="0.25">
      <c r="A81" s="64">
        <v>320</v>
      </c>
      <c r="B81" s="80"/>
      <c r="C81" s="78" t="s">
        <v>52</v>
      </c>
      <c r="D81" s="80" t="s">
        <v>30</v>
      </c>
      <c r="E81" s="81">
        <v>100</v>
      </c>
      <c r="F81" s="88"/>
      <c r="G81" s="79"/>
      <c r="H81" s="70"/>
    </row>
    <row r="82" spans="1:8" x14ac:dyDescent="0.25">
      <c r="A82" s="64"/>
      <c r="B82" s="71"/>
      <c r="C82" s="72"/>
      <c r="D82" s="73"/>
      <c r="E82" s="74"/>
      <c r="F82" s="75"/>
      <c r="G82" s="70"/>
      <c r="H82" s="70"/>
    </row>
    <row r="83" spans="1:8" ht="72" x14ac:dyDescent="0.25">
      <c r="A83" s="64">
        <v>330</v>
      </c>
      <c r="B83" s="80"/>
      <c r="C83" s="78" t="s">
        <v>53</v>
      </c>
      <c r="D83" s="80" t="s">
        <v>30</v>
      </c>
      <c r="E83" s="81">
        <v>180</v>
      </c>
      <c r="F83" s="88"/>
      <c r="G83" s="79"/>
      <c r="H83" s="70"/>
    </row>
    <row r="84" spans="1:8" x14ac:dyDescent="0.25">
      <c r="A84" s="64"/>
      <c r="B84" s="71"/>
      <c r="C84" s="72"/>
      <c r="D84" s="73"/>
      <c r="E84" s="74"/>
      <c r="F84" s="75"/>
      <c r="G84" s="70"/>
      <c r="H84" s="70"/>
    </row>
    <row r="85" spans="1:8" ht="72" x14ac:dyDescent="0.25">
      <c r="A85" s="64">
        <v>340</v>
      </c>
      <c r="B85" s="80"/>
      <c r="C85" s="78" t="s">
        <v>54</v>
      </c>
      <c r="D85" s="80" t="s">
        <v>30</v>
      </c>
      <c r="E85" s="90">
        <v>29</v>
      </c>
      <c r="F85" s="88"/>
      <c r="G85" s="91"/>
      <c r="H85" s="82"/>
    </row>
    <row r="86" spans="1:8" x14ac:dyDescent="0.25">
      <c r="A86" s="64"/>
      <c r="B86" s="92"/>
      <c r="C86" s="72"/>
      <c r="D86" s="93"/>
      <c r="E86" s="94"/>
      <c r="F86" s="75"/>
      <c r="G86" s="70"/>
      <c r="H86" s="70"/>
    </row>
    <row r="87" spans="1:8" ht="72" x14ac:dyDescent="0.25">
      <c r="A87" s="64"/>
      <c r="B87" s="95"/>
      <c r="C87" s="96" t="s">
        <v>55</v>
      </c>
      <c r="D87" s="97"/>
      <c r="E87" s="98"/>
      <c r="F87" s="99"/>
      <c r="G87" s="42"/>
      <c r="H87" s="100"/>
    </row>
    <row r="88" spans="1:8" ht="15" x14ac:dyDescent="0.25">
      <c r="A88" s="64">
        <v>350</v>
      </c>
      <c r="B88" s="95"/>
      <c r="C88" s="96" t="s">
        <v>56</v>
      </c>
      <c r="D88" s="97" t="s">
        <v>19</v>
      </c>
      <c r="E88" s="101">
        <v>2</v>
      </c>
      <c r="F88" s="99"/>
      <c r="G88" s="42"/>
      <c r="H88" s="100"/>
    </row>
    <row r="89" spans="1:8" ht="15" x14ac:dyDescent="0.25">
      <c r="A89" s="64">
        <v>360</v>
      </c>
      <c r="B89" s="95"/>
      <c r="C89" s="96" t="s">
        <v>57</v>
      </c>
      <c r="D89" s="97" t="s">
        <v>19</v>
      </c>
      <c r="E89" s="101">
        <v>3</v>
      </c>
      <c r="F89" s="99"/>
      <c r="G89" s="42"/>
      <c r="H89" s="100"/>
    </row>
    <row r="90" spans="1:8" x14ac:dyDescent="0.25">
      <c r="A90" s="64"/>
      <c r="B90" s="92"/>
      <c r="C90" s="72"/>
      <c r="D90" s="93"/>
      <c r="E90" s="94"/>
      <c r="F90" s="75"/>
      <c r="G90" s="70"/>
      <c r="H90" s="70"/>
    </row>
    <row r="91" spans="1:8" ht="84" x14ac:dyDescent="0.25">
      <c r="A91" s="64">
        <v>370</v>
      </c>
      <c r="B91" s="80">
        <v>12140053</v>
      </c>
      <c r="C91" s="78" t="s">
        <v>58</v>
      </c>
      <c r="D91" s="80" t="s">
        <v>59</v>
      </c>
      <c r="E91" s="81">
        <v>363</v>
      </c>
      <c r="F91" s="88"/>
      <c r="G91" s="79"/>
      <c r="H91" s="82">
        <f>E91*F91</f>
        <v>0</v>
      </c>
    </row>
    <row r="92" spans="1:8" x14ac:dyDescent="0.25">
      <c r="A92" s="64"/>
      <c r="B92" s="92"/>
      <c r="C92" s="72"/>
      <c r="D92" s="93"/>
      <c r="E92" s="94"/>
      <c r="F92" s="75"/>
      <c r="G92" s="70"/>
      <c r="H92" s="70"/>
    </row>
    <row r="93" spans="1:8" ht="96" x14ac:dyDescent="0.25">
      <c r="A93" s="64">
        <v>380</v>
      </c>
      <c r="B93" s="80"/>
      <c r="C93" s="78" t="s">
        <v>60</v>
      </c>
      <c r="D93" s="80" t="s">
        <v>59</v>
      </c>
      <c r="E93" s="81">
        <v>32</v>
      </c>
      <c r="F93" s="88"/>
      <c r="G93" s="79"/>
      <c r="H93" s="82">
        <f>E93*F93</f>
        <v>0</v>
      </c>
    </row>
    <row r="94" spans="1:8" x14ac:dyDescent="0.25">
      <c r="A94" s="64"/>
      <c r="B94" s="92"/>
      <c r="C94" s="72"/>
      <c r="D94" s="93"/>
      <c r="E94" s="94"/>
      <c r="F94" s="75"/>
      <c r="G94" s="70"/>
      <c r="H94" s="70"/>
    </row>
    <row r="95" spans="1:8" ht="60" x14ac:dyDescent="0.25">
      <c r="A95" s="64"/>
      <c r="B95" s="71"/>
      <c r="C95" s="102" t="s">
        <v>61</v>
      </c>
      <c r="D95" s="64"/>
      <c r="E95" s="74"/>
      <c r="F95" s="75"/>
      <c r="G95" s="70"/>
      <c r="H95" s="70"/>
    </row>
    <row r="96" spans="1:8" x14ac:dyDescent="0.25">
      <c r="A96" s="64">
        <v>390</v>
      </c>
      <c r="B96" s="80"/>
      <c r="C96" s="78" t="s">
        <v>62</v>
      </c>
      <c r="D96" s="80" t="s">
        <v>19</v>
      </c>
      <c r="E96" s="81">
        <v>5</v>
      </c>
      <c r="F96" s="82"/>
      <c r="G96" s="79"/>
      <c r="H96" s="82">
        <f t="shared" ref="H96:H97" si="0">E96*F96</f>
        <v>0</v>
      </c>
    </row>
    <row r="97" spans="1:8" x14ac:dyDescent="0.25">
      <c r="A97" s="64">
        <v>400</v>
      </c>
      <c r="B97" s="80"/>
      <c r="C97" s="78" t="s">
        <v>63</v>
      </c>
      <c r="D97" s="80" t="s">
        <v>19</v>
      </c>
      <c r="E97" s="81">
        <v>10</v>
      </c>
      <c r="F97" s="82"/>
      <c r="G97" s="79"/>
      <c r="H97" s="82">
        <f t="shared" si="0"/>
        <v>0</v>
      </c>
    </row>
    <row r="98" spans="1:8" x14ac:dyDescent="0.25">
      <c r="A98" s="64"/>
      <c r="B98" s="92"/>
      <c r="C98" s="72"/>
      <c r="D98" s="93"/>
      <c r="E98" s="94"/>
      <c r="F98" s="75"/>
      <c r="G98" s="70"/>
      <c r="H98" s="70"/>
    </row>
    <row r="99" spans="1:8" s="225" customFormat="1" x14ac:dyDescent="0.25">
      <c r="A99" s="220" t="s">
        <v>140</v>
      </c>
      <c r="B99" s="221"/>
      <c r="C99" s="45" t="s">
        <v>64</v>
      </c>
      <c r="D99" s="222"/>
      <c r="E99" s="223"/>
      <c r="F99" s="224"/>
      <c r="G99" s="219"/>
      <c r="H99" s="219"/>
    </row>
    <row r="100" spans="1:8" x14ac:dyDescent="0.25">
      <c r="A100" s="64"/>
      <c r="B100" s="92"/>
      <c r="C100" s="72"/>
      <c r="D100" s="93"/>
      <c r="E100" s="94"/>
      <c r="F100" s="75"/>
      <c r="G100" s="70"/>
      <c r="H100" s="70"/>
    </row>
    <row r="101" spans="1:8" ht="96" x14ac:dyDescent="0.25">
      <c r="A101" s="64">
        <v>410</v>
      </c>
      <c r="B101" s="65"/>
      <c r="C101" s="78" t="s">
        <v>65</v>
      </c>
      <c r="D101" s="65" t="s">
        <v>19</v>
      </c>
      <c r="E101" s="67">
        <v>10</v>
      </c>
      <c r="F101" s="77"/>
      <c r="G101" s="76"/>
      <c r="H101" s="70"/>
    </row>
    <row r="102" spans="1:8" ht="15" x14ac:dyDescent="0.25">
      <c r="A102" s="103"/>
      <c r="B102" s="104"/>
      <c r="C102" s="105"/>
      <c r="D102" s="106"/>
      <c r="E102" s="107"/>
      <c r="F102" s="108"/>
      <c r="G102" s="42"/>
      <c r="H102" s="100"/>
    </row>
    <row r="103" spans="1:8" s="225" customFormat="1" x14ac:dyDescent="0.25">
      <c r="A103" s="220" t="s">
        <v>141</v>
      </c>
      <c r="B103" s="221"/>
      <c r="C103" s="45" t="s">
        <v>67</v>
      </c>
      <c r="D103" s="222"/>
      <c r="E103" s="223"/>
      <c r="F103" s="224"/>
      <c r="G103" s="219"/>
      <c r="H103" s="219"/>
    </row>
    <row r="104" spans="1:8" ht="15" x14ac:dyDescent="0.25">
      <c r="A104" s="103"/>
      <c r="B104" s="109"/>
      <c r="C104" s="110"/>
      <c r="D104" s="111"/>
      <c r="E104" s="112"/>
      <c r="F104" s="108"/>
      <c r="G104" s="42"/>
      <c r="H104" s="100"/>
    </row>
    <row r="105" spans="1:8" ht="192" x14ac:dyDescent="0.25">
      <c r="A105" s="113">
        <v>420</v>
      </c>
      <c r="B105" s="114" t="s">
        <v>68</v>
      </c>
      <c r="C105" s="115" t="s">
        <v>137</v>
      </c>
      <c r="D105" s="113" t="s">
        <v>69</v>
      </c>
      <c r="E105" s="116">
        <v>179</v>
      </c>
      <c r="F105" s="121"/>
      <c r="G105" s="42"/>
      <c r="H105" s="100"/>
    </row>
    <row r="106" spans="1:8" ht="15" x14ac:dyDescent="0.25">
      <c r="A106" s="117"/>
      <c r="B106" s="114"/>
      <c r="C106"/>
      <c r="D106"/>
      <c r="E106"/>
      <c r="F106" s="118"/>
      <c r="G106" s="42"/>
      <c r="H106" s="100"/>
    </row>
    <row r="107" spans="1:8" ht="168" x14ac:dyDescent="0.25">
      <c r="A107" s="117">
        <v>430</v>
      </c>
      <c r="B107" s="114" t="s">
        <v>70</v>
      </c>
      <c r="C107" s="115" t="s">
        <v>136</v>
      </c>
      <c r="D107" s="113" t="s">
        <v>69</v>
      </c>
      <c r="E107" s="119">
        <v>25</v>
      </c>
      <c r="F107" s="121"/>
      <c r="G107" s="42"/>
      <c r="H107" s="100"/>
    </row>
    <row r="108" spans="1:8" ht="15" x14ac:dyDescent="0.25">
      <c r="A108" s="117"/>
      <c r="B108" s="114"/>
      <c r="C108"/>
      <c r="D108"/>
      <c r="E108"/>
      <c r="F108" s="108"/>
      <c r="G108" s="42"/>
      <c r="H108" s="100"/>
    </row>
    <row r="109" spans="1:8" ht="156" x14ac:dyDescent="0.25">
      <c r="A109" s="117">
        <v>440</v>
      </c>
      <c r="B109" s="114" t="s">
        <v>71</v>
      </c>
      <c r="C109" s="115" t="s">
        <v>135</v>
      </c>
      <c r="D109" s="113" t="s">
        <v>69</v>
      </c>
      <c r="E109" s="116">
        <v>3</v>
      </c>
      <c r="F109" s="118"/>
      <c r="G109" s="42"/>
      <c r="H109" s="100"/>
    </row>
    <row r="110" spans="1:8" ht="15" x14ac:dyDescent="0.25">
      <c r="A110" s="117"/>
      <c r="B110" s="114"/>
      <c r="C110" s="115"/>
      <c r="D110" s="113"/>
      <c r="E110" s="116"/>
      <c r="F110" s="108"/>
      <c r="G110" s="42"/>
      <c r="H110" s="100"/>
    </row>
    <row r="111" spans="1:8" ht="96" x14ac:dyDescent="0.25">
      <c r="A111" s="117">
        <v>450</v>
      </c>
      <c r="B111" s="114"/>
      <c r="C111" s="66" t="s">
        <v>72</v>
      </c>
      <c r="D111" s="65" t="s">
        <v>19</v>
      </c>
      <c r="E111" s="67">
        <v>3</v>
      </c>
      <c r="F111" s="108"/>
      <c r="G111" s="42"/>
      <c r="H111" s="100"/>
    </row>
    <row r="112" spans="1:8" ht="15" x14ac:dyDescent="0.25">
      <c r="A112" s="117"/>
      <c r="B112" s="114"/>
      <c r="C112"/>
      <c r="D112"/>
      <c r="E112"/>
      <c r="F112" s="108"/>
      <c r="G112" s="42"/>
      <c r="H112" s="100"/>
    </row>
    <row r="113" spans="1:8" s="122" customFormat="1" ht="108" x14ac:dyDescent="0.25">
      <c r="A113" s="117">
        <v>460</v>
      </c>
      <c r="B113" s="120"/>
      <c r="C113" s="115" t="s">
        <v>134</v>
      </c>
      <c r="D113" s="113" t="s">
        <v>73</v>
      </c>
      <c r="E113" s="119">
        <v>67</v>
      </c>
      <c r="F113" s="121"/>
      <c r="G113" s="42"/>
      <c r="H113" s="100"/>
    </row>
    <row r="114" spans="1:8" s="122" customFormat="1" ht="15" x14ac:dyDescent="0.25">
      <c r="A114" s="117"/>
      <c r="B114"/>
      <c r="C114" s="115"/>
      <c r="D114" s="113"/>
      <c r="E114" s="116"/>
      <c r="F114" s="118"/>
      <c r="G114" s="42"/>
      <c r="H114" s="100"/>
    </row>
    <row r="115" spans="1:8" s="122" customFormat="1" ht="108" x14ac:dyDescent="0.25">
      <c r="A115" s="117">
        <v>470</v>
      </c>
      <c r="B115" s="120"/>
      <c r="C115" s="115" t="s">
        <v>133</v>
      </c>
      <c r="D115" s="113" t="s">
        <v>73</v>
      </c>
      <c r="E115" s="119">
        <v>67</v>
      </c>
      <c r="F115" s="121"/>
      <c r="G115" s="42"/>
      <c r="H115" s="100"/>
    </row>
    <row r="116" spans="1:8" s="122" customFormat="1" ht="15" x14ac:dyDescent="0.25">
      <c r="A116" s="117"/>
      <c r="B116"/>
      <c r="C116" s="115"/>
      <c r="D116" s="113"/>
      <c r="E116" s="116"/>
      <c r="F116" s="108"/>
      <c r="G116" s="42"/>
      <c r="H116" s="100"/>
    </row>
    <row r="117" spans="1:8" s="122" customFormat="1" ht="120" x14ac:dyDescent="0.25">
      <c r="A117" s="117">
        <v>480</v>
      </c>
      <c r="B117"/>
      <c r="C117" s="115" t="s">
        <v>132</v>
      </c>
      <c r="D117" s="113" t="s">
        <v>74</v>
      </c>
      <c r="E117" s="116">
        <v>34</v>
      </c>
      <c r="F117" s="108"/>
      <c r="G117" s="42"/>
      <c r="H117" s="100"/>
    </row>
    <row r="118" spans="1:8" s="225" customFormat="1" x14ac:dyDescent="0.2">
      <c r="A118" s="228" t="s">
        <v>142</v>
      </c>
      <c r="B118" s="43"/>
      <c r="C118" s="45" t="s">
        <v>76</v>
      </c>
      <c r="D118" s="43"/>
      <c r="E118" s="226"/>
      <c r="F118" s="227"/>
      <c r="G118" s="219"/>
      <c r="H118" s="219"/>
    </row>
    <row r="119" spans="1:8" s="122" customFormat="1" ht="12" x14ac:dyDescent="0.2">
      <c r="A119" s="123"/>
      <c r="B119" s="124"/>
      <c r="C119" s="125"/>
      <c r="D119" s="126"/>
      <c r="E119" s="127"/>
      <c r="F119" s="128"/>
      <c r="G119" s="129"/>
      <c r="H119" s="129"/>
    </row>
    <row r="120" spans="1:8" s="122" customFormat="1" ht="15" x14ac:dyDescent="0.25">
      <c r="A120" s="117"/>
      <c r="B120"/>
      <c r="C120" s="115"/>
      <c r="D120" s="113"/>
      <c r="E120" s="116"/>
      <c r="F120" s="41"/>
      <c r="G120" s="42"/>
      <c r="H120" s="100"/>
    </row>
    <row r="121" spans="1:8" s="122" customFormat="1" ht="84" x14ac:dyDescent="0.25">
      <c r="A121" s="117">
        <v>490</v>
      </c>
      <c r="B121" s="65"/>
      <c r="C121" s="78" t="s">
        <v>77</v>
      </c>
      <c r="D121" s="65" t="s">
        <v>19</v>
      </c>
      <c r="E121" s="67">
        <v>57</v>
      </c>
      <c r="F121" s="68"/>
      <c r="G121" s="91"/>
      <c r="H121" s="70"/>
    </row>
    <row r="122" spans="1:8" s="122" customFormat="1" ht="15" x14ac:dyDescent="0.25">
      <c r="A122" s="117"/>
      <c r="B122"/>
      <c r="C122" s="115"/>
      <c r="D122" s="113"/>
      <c r="E122" s="116"/>
      <c r="F122" s="41"/>
      <c r="G122" s="42"/>
      <c r="H122" s="100"/>
    </row>
    <row r="123" spans="1:8" s="122" customFormat="1" ht="84" x14ac:dyDescent="0.25">
      <c r="A123" s="117">
        <v>500</v>
      </c>
      <c r="B123"/>
      <c r="C123" s="78" t="s">
        <v>78</v>
      </c>
      <c r="D123" s="65" t="s">
        <v>19</v>
      </c>
      <c r="E123" s="67">
        <v>2</v>
      </c>
      <c r="F123" s="41"/>
      <c r="G123" s="42"/>
      <c r="H123" s="100"/>
    </row>
    <row r="124" spans="1:8" s="122" customFormat="1" ht="15" x14ac:dyDescent="0.25">
      <c r="A124" s="117"/>
      <c r="B124"/>
      <c r="C124" s="115"/>
      <c r="D124" s="113"/>
      <c r="E124" s="116"/>
      <c r="F124" s="41"/>
      <c r="G124" s="42"/>
      <c r="H124" s="100"/>
    </row>
    <row r="125" spans="1:8" s="122" customFormat="1" ht="84" x14ac:dyDescent="0.25">
      <c r="A125" s="117">
        <v>510</v>
      </c>
      <c r="B125"/>
      <c r="C125" s="78" t="s">
        <v>79</v>
      </c>
      <c r="D125" s="65" t="s">
        <v>19</v>
      </c>
      <c r="E125" s="67">
        <v>8</v>
      </c>
      <c r="F125" s="41"/>
      <c r="G125" s="42"/>
      <c r="H125" s="100"/>
    </row>
    <row r="126" spans="1:8" s="122" customFormat="1" ht="15" x14ac:dyDescent="0.25">
      <c r="A126" s="117"/>
      <c r="B126"/>
      <c r="C126" s="115"/>
      <c r="D126" s="113"/>
      <c r="E126" s="116"/>
      <c r="F126" s="41"/>
      <c r="G126" s="42"/>
      <c r="H126" s="100"/>
    </row>
    <row r="127" spans="1:8" s="122" customFormat="1" ht="84" x14ac:dyDescent="0.25">
      <c r="A127" s="117">
        <v>520</v>
      </c>
      <c r="B127" s="65"/>
      <c r="C127" s="78" t="s">
        <v>80</v>
      </c>
      <c r="D127" s="65" t="s">
        <v>19</v>
      </c>
      <c r="E127" s="67">
        <v>25</v>
      </c>
      <c r="F127" s="68"/>
      <c r="G127" s="91"/>
      <c r="H127" s="70"/>
    </row>
    <row r="128" spans="1:8" s="122" customFormat="1" ht="15" x14ac:dyDescent="0.25">
      <c r="A128" s="117"/>
      <c r="B128" s="65"/>
      <c r="C128" s="78"/>
      <c r="D128" s="65"/>
      <c r="E128" s="67"/>
      <c r="F128" s="77"/>
      <c r="G128" s="79"/>
      <c r="H128" s="70"/>
    </row>
    <row r="129" spans="1:8" s="122" customFormat="1" ht="84" x14ac:dyDescent="0.25">
      <c r="A129" s="117">
        <v>530</v>
      </c>
      <c r="B129" s="65"/>
      <c r="C129" s="78" t="s">
        <v>81</v>
      </c>
      <c r="D129" s="65" t="s">
        <v>19</v>
      </c>
      <c r="E129" s="67">
        <v>20</v>
      </c>
      <c r="F129" s="68"/>
      <c r="G129" s="91"/>
      <c r="H129" s="70"/>
    </row>
    <row r="130" spans="1:8" s="122" customFormat="1" ht="15" x14ac:dyDescent="0.25">
      <c r="A130" s="117"/>
      <c r="B130" s="65"/>
      <c r="C130" s="78"/>
      <c r="D130" s="65"/>
      <c r="E130" s="67"/>
      <c r="F130" s="77"/>
      <c r="G130" s="79"/>
      <c r="H130" s="70"/>
    </row>
    <row r="131" spans="1:8" s="122" customFormat="1" ht="72" x14ac:dyDescent="0.25">
      <c r="A131" s="117">
        <v>540</v>
      </c>
      <c r="B131" s="65"/>
      <c r="C131" s="66" t="s">
        <v>82</v>
      </c>
      <c r="D131" s="65" t="s">
        <v>19</v>
      </c>
      <c r="E131" s="67">
        <v>12</v>
      </c>
      <c r="F131" s="68"/>
      <c r="G131" s="79"/>
      <c r="H131" s="70"/>
    </row>
    <row r="132" spans="1:8" s="122" customFormat="1" ht="15" x14ac:dyDescent="0.25">
      <c r="A132" s="117"/>
      <c r="B132" s="65"/>
      <c r="C132" s="66"/>
      <c r="D132" s="65"/>
      <c r="E132" s="67"/>
      <c r="F132" s="68"/>
      <c r="G132" s="79"/>
      <c r="H132" s="70"/>
    </row>
    <row r="133" spans="1:8" s="122" customFormat="1" ht="72" x14ac:dyDescent="0.25">
      <c r="A133" s="117">
        <v>550</v>
      </c>
      <c r="B133" s="65"/>
      <c r="C133" s="66" t="s">
        <v>83</v>
      </c>
      <c r="D133" s="65" t="s">
        <v>19</v>
      </c>
      <c r="E133" s="67">
        <v>12</v>
      </c>
      <c r="F133" s="68"/>
      <c r="G133" s="79"/>
      <c r="H133" s="70"/>
    </row>
    <row r="134" spans="1:8" s="122" customFormat="1" ht="15" x14ac:dyDescent="0.25">
      <c r="A134" s="117"/>
      <c r="B134"/>
      <c r="C134" s="115"/>
      <c r="D134" s="113"/>
      <c r="E134" s="116"/>
      <c r="F134" s="41"/>
      <c r="G134" s="42"/>
      <c r="H134" s="100"/>
    </row>
    <row r="135" spans="1:8" s="225" customFormat="1" x14ac:dyDescent="0.2">
      <c r="A135" s="228" t="s">
        <v>66</v>
      </c>
      <c r="B135" s="43"/>
      <c r="C135" s="45" t="s">
        <v>84</v>
      </c>
      <c r="D135" s="43"/>
      <c r="E135" s="226"/>
      <c r="F135" s="227"/>
      <c r="G135" s="219"/>
      <c r="H135" s="219"/>
    </row>
    <row r="136" spans="1:8" s="122" customFormat="1" ht="12" x14ac:dyDescent="0.2">
      <c r="A136" s="123"/>
      <c r="B136" s="124"/>
      <c r="C136" s="125" t="s">
        <v>85</v>
      </c>
      <c r="D136" s="126"/>
      <c r="E136" s="127"/>
      <c r="F136" s="128"/>
      <c r="G136" s="129"/>
      <c r="H136" s="129"/>
    </row>
    <row r="137" spans="1:8" s="122" customFormat="1" ht="15" x14ac:dyDescent="0.25">
      <c r="A137" s="117"/>
      <c r="B137"/>
      <c r="C137" s="115"/>
      <c r="D137" s="113"/>
      <c r="E137" s="116"/>
      <c r="F137" s="41"/>
      <c r="G137" s="42"/>
      <c r="H137" s="100"/>
    </row>
    <row r="138" spans="1:8" s="122" customFormat="1" ht="84" x14ac:dyDescent="0.25">
      <c r="A138" s="117">
        <v>560</v>
      </c>
      <c r="B138" s="80"/>
      <c r="C138" s="78" t="s">
        <v>86</v>
      </c>
      <c r="D138" s="80" t="s">
        <v>19</v>
      </c>
      <c r="E138" s="81">
        <v>76</v>
      </c>
      <c r="F138" s="68"/>
      <c r="G138" s="91"/>
      <c r="H138" s="70"/>
    </row>
    <row r="139" spans="1:8" s="122" customFormat="1" ht="15" x14ac:dyDescent="0.25">
      <c r="A139" s="117"/>
      <c r="B139"/>
      <c r="C139" s="115"/>
      <c r="D139" s="113"/>
      <c r="E139" s="116"/>
      <c r="F139" s="41"/>
      <c r="G139" s="42"/>
      <c r="H139" s="100"/>
    </row>
    <row r="140" spans="1:8" s="122" customFormat="1" ht="96" x14ac:dyDescent="0.25">
      <c r="A140" s="117">
        <v>570</v>
      </c>
      <c r="B140" s="80"/>
      <c r="C140" s="78" t="s">
        <v>87</v>
      </c>
      <c r="D140" s="80" t="s">
        <v>19</v>
      </c>
      <c r="E140" s="81">
        <v>30</v>
      </c>
      <c r="F140" s="68"/>
      <c r="G140" s="91"/>
      <c r="H140" s="70"/>
    </row>
    <row r="141" spans="1:8" s="122" customFormat="1" ht="15" x14ac:dyDescent="0.25">
      <c r="A141" s="117"/>
      <c r="B141"/>
      <c r="C141" s="115"/>
      <c r="D141" s="113"/>
      <c r="E141" s="116"/>
      <c r="F141" s="41"/>
      <c r="G141" s="42"/>
      <c r="H141" s="100"/>
    </row>
    <row r="142" spans="1:8" s="122" customFormat="1" ht="12" x14ac:dyDescent="0.2">
      <c r="A142" s="123"/>
      <c r="B142" s="124"/>
      <c r="C142" s="125" t="s">
        <v>88</v>
      </c>
      <c r="D142" s="126"/>
      <c r="E142" s="127"/>
      <c r="F142" s="128"/>
      <c r="G142" s="129"/>
      <c r="H142" s="129"/>
    </row>
    <row r="143" spans="1:8" s="122" customFormat="1" ht="15" x14ac:dyDescent="0.25">
      <c r="A143" s="117"/>
      <c r="B143"/>
      <c r="C143" s="115"/>
      <c r="D143" s="113"/>
      <c r="E143" s="116"/>
      <c r="F143" s="41"/>
      <c r="G143" s="42"/>
      <c r="H143" s="100"/>
    </row>
    <row r="144" spans="1:8" s="122" customFormat="1" ht="48" x14ac:dyDescent="0.25">
      <c r="A144" s="117">
        <v>580</v>
      </c>
      <c r="B144" s="80"/>
      <c r="C144" s="78" t="s">
        <v>131</v>
      </c>
      <c r="D144" s="80" t="s">
        <v>19</v>
      </c>
      <c r="E144" s="81">
        <v>8</v>
      </c>
      <c r="F144" s="68"/>
      <c r="G144" s="91"/>
      <c r="H144" s="70"/>
    </row>
    <row r="145" spans="1:8" s="122" customFormat="1" ht="15" x14ac:dyDescent="0.25">
      <c r="A145" s="117"/>
      <c r="B145"/>
      <c r="C145" s="115"/>
      <c r="D145" s="113"/>
      <c r="E145" s="116"/>
      <c r="F145" s="41"/>
      <c r="G145" s="42"/>
      <c r="H145" s="100"/>
    </row>
    <row r="146" spans="1:8" s="225" customFormat="1" x14ac:dyDescent="0.2">
      <c r="A146" s="228" t="s">
        <v>75</v>
      </c>
      <c r="B146" s="43"/>
      <c r="C146" s="45" t="s">
        <v>89</v>
      </c>
      <c r="D146" s="43"/>
      <c r="E146" s="226"/>
      <c r="F146" s="227"/>
      <c r="G146" s="219"/>
      <c r="H146" s="219"/>
    </row>
    <row r="147" spans="1:8" s="122" customFormat="1" ht="12" x14ac:dyDescent="0.2">
      <c r="A147" s="123"/>
      <c r="B147" s="124"/>
      <c r="C147" s="125"/>
      <c r="D147" s="126"/>
      <c r="E147" s="127"/>
      <c r="F147" s="128"/>
      <c r="G147" s="129"/>
      <c r="H147" s="129"/>
    </row>
    <row r="148" spans="1:8" s="122" customFormat="1" ht="15" x14ac:dyDescent="0.25">
      <c r="A148" s="117"/>
      <c r="B148"/>
      <c r="C148" s="115"/>
      <c r="D148" s="113"/>
      <c r="E148" s="116"/>
      <c r="F148" s="41"/>
      <c r="G148" s="42"/>
      <c r="H148" s="100"/>
    </row>
    <row r="149" spans="1:8" s="122" customFormat="1" ht="72" x14ac:dyDescent="0.25">
      <c r="A149" s="117">
        <v>590</v>
      </c>
      <c r="B149"/>
      <c r="C149" s="130" t="s">
        <v>90</v>
      </c>
      <c r="D149" s="131" t="s">
        <v>19</v>
      </c>
      <c r="E149" s="132">
        <v>67</v>
      </c>
      <c r="F149" s="120"/>
      <c r="G149" s="133"/>
      <c r="H149" s="100"/>
    </row>
    <row r="150" spans="1:8" s="122" customFormat="1" ht="15" x14ac:dyDescent="0.25">
      <c r="A150" s="117"/>
      <c r="B150"/>
      <c r="C150" s="130"/>
      <c r="D150" s="131"/>
      <c r="E150" s="134"/>
      <c r="F150" s="120"/>
      <c r="G150" s="120"/>
      <c r="H150" s="100"/>
    </row>
    <row r="151" spans="1:8" s="122" customFormat="1" ht="60" x14ac:dyDescent="0.25">
      <c r="A151" s="117">
        <v>600</v>
      </c>
      <c r="B151" s="80"/>
      <c r="C151" s="78" t="s">
        <v>91</v>
      </c>
      <c r="D151" s="80" t="s">
        <v>19</v>
      </c>
      <c r="E151" s="81">
        <v>1</v>
      </c>
      <c r="F151" s="77"/>
      <c r="G151" s="79"/>
      <c r="H151" s="70"/>
    </row>
    <row r="152" spans="1:8" s="122" customFormat="1" ht="12.75" customHeight="1" x14ac:dyDescent="0.2">
      <c r="A152" s="135"/>
      <c r="B152" s="136"/>
      <c r="C152" s="137"/>
      <c r="D152" s="136"/>
      <c r="E152" s="138"/>
      <c r="F152" s="41"/>
      <c r="G152" s="42"/>
      <c r="H152" s="100"/>
    </row>
    <row r="153" spans="1:8" s="225" customFormat="1" x14ac:dyDescent="0.2">
      <c r="A153" s="228" t="s">
        <v>143</v>
      </c>
      <c r="B153" s="43"/>
      <c r="C153" s="45" t="s">
        <v>92</v>
      </c>
      <c r="D153" s="43"/>
      <c r="E153" s="226"/>
      <c r="F153" s="227"/>
      <c r="G153" s="219"/>
      <c r="H153" s="219"/>
    </row>
    <row r="154" spans="1:8" s="122" customFormat="1" ht="12.75" customHeight="1" x14ac:dyDescent="0.2">
      <c r="A154" s="123"/>
      <c r="B154" s="124"/>
      <c r="C154" s="125" t="s">
        <v>85</v>
      </c>
      <c r="D154" s="126"/>
      <c r="E154" s="127"/>
      <c r="F154" s="128"/>
      <c r="G154" s="129"/>
      <c r="H154" s="129"/>
    </row>
    <row r="155" spans="1:8" s="122" customFormat="1" ht="12.75" customHeight="1" x14ac:dyDescent="0.2">
      <c r="A155" s="135"/>
      <c r="B155" s="139"/>
      <c r="C155" s="137"/>
      <c r="D155" s="106"/>
      <c r="E155" s="107"/>
      <c r="F155" s="41"/>
      <c r="G155" s="42"/>
      <c r="H155" s="100"/>
    </row>
    <row r="156" spans="1:8" s="122" customFormat="1" ht="96" x14ac:dyDescent="0.25">
      <c r="A156" s="103">
        <v>610</v>
      </c>
      <c r="B156" s="95"/>
      <c r="C156" s="84" t="s">
        <v>93</v>
      </c>
      <c r="D156" s="97" t="s">
        <v>59</v>
      </c>
      <c r="E156" s="67" t="s">
        <v>94</v>
      </c>
      <c r="F156" s="41"/>
      <c r="G156" s="42"/>
      <c r="H156" s="100"/>
    </row>
    <row r="157" spans="1:8" s="122" customFormat="1" ht="12.75" customHeight="1" x14ac:dyDescent="0.2">
      <c r="A157" s="140"/>
      <c r="B157" s="141"/>
      <c r="C157" s="142"/>
      <c r="D157" s="143"/>
      <c r="E157" s="86"/>
      <c r="F157" s="41"/>
      <c r="G157" s="42"/>
      <c r="H157" s="100"/>
    </row>
    <row r="158" spans="1:8" s="122" customFormat="1" ht="168" x14ac:dyDescent="0.25">
      <c r="A158" s="95">
        <v>620</v>
      </c>
      <c r="B158" s="95"/>
      <c r="C158" s="144" t="s">
        <v>95</v>
      </c>
      <c r="D158" s="97" t="s">
        <v>59</v>
      </c>
      <c r="E158" s="67">
        <v>100</v>
      </c>
      <c r="F158" s="41"/>
      <c r="G158" s="42"/>
      <c r="H158" s="100"/>
    </row>
    <row r="159" spans="1:8" s="122" customFormat="1" ht="12.75" customHeight="1" x14ac:dyDescent="0.2">
      <c r="A159" s="140"/>
      <c r="B159" s="95"/>
      <c r="C159" s="144"/>
      <c r="D159" s="97"/>
      <c r="E159" s="86"/>
      <c r="F159" s="41"/>
      <c r="G159" s="42"/>
      <c r="H159" s="100"/>
    </row>
    <row r="160" spans="1:8" s="122" customFormat="1" ht="12.75" customHeight="1" x14ac:dyDescent="0.2">
      <c r="A160" s="123"/>
      <c r="B160" s="145"/>
      <c r="C160" s="146" t="s">
        <v>88</v>
      </c>
      <c r="D160" s="147"/>
      <c r="E160" s="148"/>
      <c r="F160" s="128"/>
      <c r="G160" s="129"/>
      <c r="H160" s="149"/>
    </row>
    <row r="161" spans="1:8" s="122" customFormat="1" ht="12.75" customHeight="1" x14ac:dyDescent="0.2">
      <c r="A161" s="140"/>
      <c r="B161" s="95"/>
      <c r="C161" s="84"/>
      <c r="D161" s="97"/>
      <c r="E161" s="86"/>
      <c r="F161" s="41"/>
      <c r="G161" s="42"/>
      <c r="H161" s="100"/>
    </row>
    <row r="162" spans="1:8" s="122" customFormat="1" ht="96" x14ac:dyDescent="0.25">
      <c r="A162" s="103">
        <v>630</v>
      </c>
      <c r="B162" s="95"/>
      <c r="C162" s="84" t="s">
        <v>96</v>
      </c>
      <c r="D162" s="97" t="s">
        <v>30</v>
      </c>
      <c r="E162" s="150">
        <v>980</v>
      </c>
      <c r="F162" s="151"/>
      <c r="G162" s="42"/>
      <c r="H162" s="100"/>
    </row>
    <row r="163" spans="1:8" s="122" customFormat="1" ht="12.75" customHeight="1" x14ac:dyDescent="0.2">
      <c r="A163" s="140"/>
      <c r="B163" s="95"/>
      <c r="C163" s="84"/>
      <c r="D163" s="97"/>
      <c r="E163" s="86"/>
      <c r="F163" s="41"/>
      <c r="G163" s="42"/>
      <c r="H163" s="100"/>
    </row>
    <row r="164" spans="1:8" s="122" customFormat="1" ht="204" x14ac:dyDescent="0.25">
      <c r="A164" s="103">
        <v>640</v>
      </c>
      <c r="B164" s="141" t="s">
        <v>97</v>
      </c>
      <c r="C164" s="142" t="s">
        <v>98</v>
      </c>
      <c r="D164" s="143" t="s">
        <v>59</v>
      </c>
      <c r="E164" s="87">
        <v>188</v>
      </c>
      <c r="F164" s="151"/>
      <c r="G164" s="42"/>
      <c r="H164" s="100"/>
    </row>
    <row r="165" spans="1:8" s="122" customFormat="1" ht="12.75" customHeight="1" x14ac:dyDescent="0.25">
      <c r="A165" s="152"/>
      <c r="B165" s="139"/>
      <c r="C165" s="96"/>
      <c r="D165" s="153"/>
      <c r="E165" s="86"/>
      <c r="F165" s="41"/>
      <c r="G165" s="42"/>
      <c r="H165" s="100"/>
    </row>
    <row r="166" spans="1:8" s="122" customFormat="1" ht="12.75" customHeight="1" x14ac:dyDescent="0.25">
      <c r="A166" s="154"/>
      <c r="B166" s="155"/>
      <c r="C166" s="125" t="s">
        <v>99</v>
      </c>
      <c r="D166" s="156"/>
      <c r="E166" s="157"/>
      <c r="F166" s="158"/>
      <c r="G166" s="159"/>
      <c r="H166" s="160"/>
    </row>
    <row r="167" spans="1:8" s="122" customFormat="1" ht="12.75" customHeight="1" x14ac:dyDescent="0.25">
      <c r="A167" s="103"/>
      <c r="B167" s="109"/>
      <c r="C167" s="137"/>
      <c r="D167" s="161"/>
      <c r="E167" s="162"/>
      <c r="F167" s="41"/>
      <c r="G167" s="42"/>
      <c r="H167" s="100"/>
    </row>
    <row r="168" spans="1:8" s="122" customFormat="1" ht="132" x14ac:dyDescent="0.25">
      <c r="A168" s="152">
        <v>650</v>
      </c>
      <c r="B168" s="163"/>
      <c r="C168" s="218" t="s">
        <v>130</v>
      </c>
      <c r="D168" s="95" t="s">
        <v>59</v>
      </c>
      <c r="E168" s="81">
        <v>180</v>
      </c>
      <c r="F168" s="41"/>
      <c r="G168" s="42"/>
      <c r="H168" s="100"/>
    </row>
    <row r="169" spans="1:8" s="122" customFormat="1" ht="12.75" customHeight="1" x14ac:dyDescent="0.25">
      <c r="A169" s="152"/>
      <c r="B169" s="163"/>
      <c r="C169" s="84"/>
      <c r="D169" s="95"/>
      <c r="E169" s="165"/>
      <c r="F169" s="41"/>
      <c r="G169" s="42"/>
      <c r="H169" s="100"/>
    </row>
    <row r="170" spans="1:8" s="122" customFormat="1" ht="96" x14ac:dyDescent="0.25">
      <c r="A170" s="152">
        <v>660</v>
      </c>
      <c r="B170" s="163"/>
      <c r="C170" s="84" t="s">
        <v>100</v>
      </c>
      <c r="D170" s="95" t="s">
        <v>101</v>
      </c>
      <c r="E170" s="165">
        <v>191</v>
      </c>
      <c r="F170" s="41"/>
      <c r="G170" s="42"/>
      <c r="H170" s="100"/>
    </row>
    <row r="171" spans="1:8" s="122" customFormat="1" ht="12.75" customHeight="1" x14ac:dyDescent="0.2">
      <c r="A171" s="152"/>
      <c r="B171" s="163"/>
      <c r="C171" s="164"/>
      <c r="D171" s="95"/>
      <c r="E171" s="165"/>
      <c r="F171" s="41"/>
      <c r="G171" s="42"/>
      <c r="H171" s="100"/>
    </row>
    <row r="172" spans="1:8" s="225" customFormat="1" x14ac:dyDescent="0.25">
      <c r="A172" s="220" t="s">
        <v>144</v>
      </c>
      <c r="B172" s="43"/>
      <c r="C172" s="45" t="s">
        <v>102</v>
      </c>
      <c r="D172" s="43"/>
      <c r="E172" s="226"/>
      <c r="F172" s="227"/>
      <c r="G172" s="219"/>
      <c r="H172" s="219"/>
    </row>
    <row r="173" spans="1:8" s="122" customFormat="1" ht="12" x14ac:dyDescent="0.25">
      <c r="A173" s="166"/>
      <c r="B173" s="166"/>
      <c r="C173" s="125" t="s">
        <v>103</v>
      </c>
      <c r="D173" s="126"/>
      <c r="E173" s="127"/>
      <c r="F173" s="128"/>
      <c r="G173" s="129"/>
      <c r="H173" s="129"/>
    </row>
    <row r="174" spans="1:8" s="122" customFormat="1" ht="120" x14ac:dyDescent="0.25">
      <c r="A174" s="167">
        <v>670</v>
      </c>
      <c r="B174" s="168"/>
      <c r="C174" s="96" t="s">
        <v>104</v>
      </c>
      <c r="D174" s="169" t="s">
        <v>30</v>
      </c>
      <c r="E174" s="170">
        <v>112</v>
      </c>
      <c r="F174" s="41"/>
      <c r="G174" s="42"/>
      <c r="H174" s="42"/>
    </row>
    <row r="175" spans="1:8" s="122" customFormat="1" ht="12" x14ac:dyDescent="0.25">
      <c r="A175" s="171"/>
      <c r="B175" s="168"/>
      <c r="C175" s="172"/>
      <c r="D175" s="169"/>
      <c r="E175" s="173"/>
      <c r="F175" s="41"/>
      <c r="G175" s="167"/>
      <c r="H175" s="42"/>
    </row>
    <row r="176" spans="1:8" s="122" customFormat="1" ht="12" x14ac:dyDescent="0.25">
      <c r="A176" s="166"/>
      <c r="B176" s="166"/>
      <c r="C176" s="125" t="s">
        <v>105</v>
      </c>
      <c r="D176" s="126"/>
      <c r="E176" s="127"/>
      <c r="F176" s="128"/>
      <c r="G176" s="129"/>
      <c r="H176" s="129"/>
    </row>
    <row r="177" spans="1:8" s="122" customFormat="1" ht="108" x14ac:dyDescent="0.25">
      <c r="A177" s="152"/>
      <c r="B177" s="163"/>
      <c r="C177" s="174" t="s">
        <v>106</v>
      </c>
      <c r="D177" s="95"/>
      <c r="E177" s="165"/>
      <c r="F177" s="41"/>
      <c r="G177" s="42"/>
      <c r="H177" s="100"/>
    </row>
    <row r="178" spans="1:8" s="122" customFormat="1" ht="24" x14ac:dyDescent="0.25">
      <c r="A178" s="152">
        <v>680</v>
      </c>
      <c r="B178" s="163"/>
      <c r="C178" s="174" t="s">
        <v>107</v>
      </c>
      <c r="D178" s="95" t="s">
        <v>108</v>
      </c>
      <c r="E178" s="175">
        <v>11</v>
      </c>
      <c r="F178" s="41"/>
      <c r="G178" s="42"/>
      <c r="H178" s="100"/>
    </row>
    <row r="179" spans="1:8" s="122" customFormat="1" ht="12.75" customHeight="1" x14ac:dyDescent="0.25">
      <c r="A179" s="152"/>
      <c r="B179" s="163"/>
      <c r="C179" s="174"/>
      <c r="D179" s="95"/>
      <c r="E179" s="165"/>
      <c r="F179" s="41"/>
      <c r="G179" s="42"/>
      <c r="H179" s="100"/>
    </row>
    <row r="180" spans="1:8" s="122" customFormat="1" ht="12.75" customHeight="1" x14ac:dyDescent="0.25">
      <c r="A180" s="166"/>
      <c r="B180" s="166"/>
      <c r="C180" s="125" t="s">
        <v>109</v>
      </c>
      <c r="D180" s="126"/>
      <c r="E180" s="127"/>
      <c r="F180" s="128"/>
      <c r="G180" s="129"/>
      <c r="H180" s="129"/>
    </row>
    <row r="181" spans="1:8" s="122" customFormat="1" ht="12.75" customHeight="1" x14ac:dyDescent="0.25">
      <c r="A181" s="152"/>
      <c r="B181" s="163"/>
      <c r="C181" s="174"/>
      <c r="D181" s="95"/>
      <c r="E181" s="165"/>
      <c r="F181" s="41"/>
      <c r="G181" s="42"/>
      <c r="H181" s="100"/>
    </row>
    <row r="182" spans="1:8" s="122" customFormat="1" ht="84" x14ac:dyDescent="0.25">
      <c r="A182" s="167">
        <v>690</v>
      </c>
      <c r="B182" s="168"/>
      <c r="C182" s="176" t="s">
        <v>110</v>
      </c>
      <c r="D182" s="169" t="s">
        <v>59</v>
      </c>
      <c r="E182" s="170">
        <v>114</v>
      </c>
      <c r="F182" s="41"/>
      <c r="G182" s="42"/>
      <c r="H182" s="42"/>
    </row>
    <row r="183" spans="1:8" s="122" customFormat="1" ht="12.75" customHeight="1" x14ac:dyDescent="0.25">
      <c r="A183" s="167"/>
      <c r="B183" s="168"/>
      <c r="C183" s="176"/>
      <c r="D183" s="169"/>
      <c r="E183" s="170"/>
      <c r="F183" s="41"/>
      <c r="G183" s="42"/>
      <c r="H183" s="42"/>
    </row>
    <row r="184" spans="1:8" s="225" customFormat="1" x14ac:dyDescent="0.25">
      <c r="A184" s="220" t="s">
        <v>111</v>
      </c>
      <c r="B184" s="43"/>
      <c r="C184" s="45" t="s">
        <v>112</v>
      </c>
      <c r="D184" s="43"/>
      <c r="E184" s="226"/>
      <c r="F184" s="227"/>
      <c r="G184" s="219"/>
      <c r="H184" s="219"/>
    </row>
    <row r="185" spans="1:8" s="122" customFormat="1" ht="12.75" customHeight="1" x14ac:dyDescent="0.25">
      <c r="A185" s="154"/>
      <c r="B185" s="166"/>
      <c r="C185" s="125" t="s">
        <v>105</v>
      </c>
      <c r="D185" s="126"/>
      <c r="E185" s="127"/>
      <c r="F185" s="128"/>
      <c r="G185" s="129"/>
      <c r="H185" s="129"/>
    </row>
    <row r="186" spans="1:8" s="122" customFormat="1" ht="12.75" customHeight="1" x14ac:dyDescent="0.25">
      <c r="A186" s="177"/>
      <c r="B186" s="178"/>
      <c r="C186" s="137"/>
      <c r="D186" s="106"/>
      <c r="E186" s="107"/>
      <c r="F186" s="179"/>
      <c r="G186" s="42"/>
      <c r="H186" s="100"/>
    </row>
    <row r="187" spans="1:8" s="122" customFormat="1" ht="120" x14ac:dyDescent="0.25">
      <c r="A187" s="152"/>
      <c r="B187" s="64"/>
      <c r="C187" s="174" t="s">
        <v>129</v>
      </c>
      <c r="D187" s="95"/>
      <c r="E187" s="165"/>
      <c r="F187" s="180"/>
      <c r="G187" s="42"/>
      <c r="H187" s="100"/>
    </row>
    <row r="188" spans="1:8" s="122" customFormat="1" ht="36" x14ac:dyDescent="0.25">
      <c r="A188" s="152">
        <v>700</v>
      </c>
      <c r="B188" s="64"/>
      <c r="C188" s="174" t="s">
        <v>113</v>
      </c>
      <c r="D188" s="95" t="s">
        <v>73</v>
      </c>
      <c r="E188" s="175">
        <v>8</v>
      </c>
      <c r="F188" s="180"/>
      <c r="G188" s="42"/>
      <c r="H188" s="100"/>
    </row>
    <row r="189" spans="1:8" s="122" customFormat="1" ht="12.75" customHeight="1" x14ac:dyDescent="0.25">
      <c r="A189" s="152"/>
      <c r="B189" s="64"/>
      <c r="C189" s="174"/>
      <c r="D189" s="95"/>
      <c r="E189" s="165"/>
      <c r="F189" s="181"/>
      <c r="G189" s="42"/>
      <c r="H189" s="100"/>
    </row>
    <row r="190" spans="1:8" s="122" customFormat="1" ht="36" x14ac:dyDescent="0.25">
      <c r="A190" s="152">
        <v>710</v>
      </c>
      <c r="B190" s="64"/>
      <c r="C190" s="174" t="s">
        <v>114</v>
      </c>
      <c r="D190" s="95" t="s">
        <v>73</v>
      </c>
      <c r="E190" s="175">
        <v>1</v>
      </c>
      <c r="F190" s="180"/>
      <c r="G190" s="42"/>
      <c r="H190" s="100"/>
    </row>
    <row r="191" spans="1:8" s="122" customFormat="1" ht="12.75" customHeight="1" x14ac:dyDescent="0.25">
      <c r="A191" s="152"/>
      <c r="B191" s="64"/>
      <c r="C191" s="174"/>
      <c r="D191" s="95"/>
      <c r="E191" s="165"/>
      <c r="F191" s="181"/>
      <c r="G191" s="42"/>
      <c r="H191" s="100"/>
    </row>
    <row r="192" spans="1:8" s="122" customFormat="1" ht="252" x14ac:dyDescent="0.25">
      <c r="A192" s="152"/>
      <c r="B192" s="64"/>
      <c r="C192" s="182" t="s">
        <v>128</v>
      </c>
      <c r="D192" s="183"/>
      <c r="E192" s="184"/>
      <c r="F192" s="185"/>
      <c r="G192" s="185"/>
      <c r="H192" s="100"/>
    </row>
    <row r="193" spans="1:8" s="122" customFormat="1" ht="12.75" customHeight="1" x14ac:dyDescent="0.25">
      <c r="A193" s="152"/>
      <c r="B193" s="64"/>
      <c r="C193" s="186"/>
      <c r="D193" s="183"/>
      <c r="E193" s="184"/>
      <c r="F193" s="185"/>
      <c r="G193" s="185"/>
      <c r="H193" s="100"/>
    </row>
    <row r="194" spans="1:8" s="122" customFormat="1" ht="72" x14ac:dyDescent="0.25">
      <c r="A194" s="152">
        <v>720</v>
      </c>
      <c r="B194" s="64"/>
      <c r="C194" s="182" t="s">
        <v>115</v>
      </c>
      <c r="D194" s="187" t="s">
        <v>19</v>
      </c>
      <c r="E194" s="188">
        <v>1</v>
      </c>
      <c r="F194" s="185"/>
      <c r="G194" s="185"/>
      <c r="H194" s="100"/>
    </row>
    <row r="195" spans="1:8" s="122" customFormat="1" ht="12.75" customHeight="1" x14ac:dyDescent="0.25">
      <c r="A195" s="152"/>
      <c r="B195" s="64"/>
      <c r="C195" s="186"/>
      <c r="D195" s="183"/>
      <c r="E195" s="184"/>
      <c r="F195" s="185"/>
      <c r="G195" s="185"/>
      <c r="H195" s="100"/>
    </row>
    <row r="196" spans="1:8" s="122" customFormat="1" ht="36" x14ac:dyDescent="0.25">
      <c r="A196" s="152">
        <v>730</v>
      </c>
      <c r="B196" s="64"/>
      <c r="C196" s="182" t="s">
        <v>116</v>
      </c>
      <c r="D196" s="183" t="s">
        <v>19</v>
      </c>
      <c r="E196" s="189">
        <v>1</v>
      </c>
      <c r="F196" s="185"/>
      <c r="G196" s="185"/>
      <c r="H196" s="100"/>
    </row>
    <row r="197" spans="1:8" s="122" customFormat="1" ht="12.75" customHeight="1" x14ac:dyDescent="0.25">
      <c r="A197" s="190"/>
      <c r="B197" s="139"/>
      <c r="C197" s="110"/>
      <c r="D197" s="139"/>
      <c r="E197" s="191"/>
      <c r="F197" s="192"/>
      <c r="G197" s="42"/>
      <c r="H197" s="100"/>
    </row>
    <row r="198" spans="1:8" s="225" customFormat="1" x14ac:dyDescent="0.25">
      <c r="A198" s="220" t="s">
        <v>117</v>
      </c>
      <c r="B198" s="229"/>
      <c r="C198" s="45" t="s">
        <v>118</v>
      </c>
      <c r="D198" s="43"/>
      <c r="E198" s="226"/>
      <c r="F198" s="227"/>
      <c r="G198" s="219"/>
      <c r="H198" s="221"/>
    </row>
    <row r="199" spans="1:8" s="122" customFormat="1" ht="12.75" customHeight="1" x14ac:dyDescent="0.25">
      <c r="A199" s="103"/>
      <c r="B199" s="193"/>
      <c r="C199" s="194"/>
      <c r="D199" s="95"/>
      <c r="E199" s="86"/>
      <c r="F199" s="41"/>
      <c r="G199" s="42"/>
      <c r="H199" s="100"/>
    </row>
    <row r="200" spans="1:8" s="122" customFormat="1" ht="84" x14ac:dyDescent="0.25">
      <c r="A200" s="103">
        <v>740</v>
      </c>
      <c r="B200" s="83"/>
      <c r="C200" s="84" t="s">
        <v>119</v>
      </c>
      <c r="D200" s="85" t="s">
        <v>19</v>
      </c>
      <c r="E200" s="87">
        <v>30</v>
      </c>
      <c r="F200" s="41"/>
      <c r="G200" s="195"/>
      <c r="H200" s="100"/>
    </row>
    <row r="201" spans="1:8" s="122" customFormat="1" ht="12.75" customHeight="1" x14ac:dyDescent="0.25">
      <c r="A201" s="103"/>
      <c r="B201" s="83"/>
      <c r="C201" s="84"/>
      <c r="D201" s="85"/>
      <c r="E201" s="86"/>
      <c r="F201" s="41"/>
      <c r="G201" s="195"/>
      <c r="H201" s="100"/>
    </row>
    <row r="202" spans="1:8" s="122" customFormat="1" ht="72" x14ac:dyDescent="0.25">
      <c r="A202" s="95">
        <v>750</v>
      </c>
      <c r="B202" s="196"/>
      <c r="C202" s="197" t="s">
        <v>120</v>
      </c>
      <c r="D202" s="95" t="s">
        <v>30</v>
      </c>
      <c r="E202" s="67" t="s">
        <v>121</v>
      </c>
      <c r="F202" s="198"/>
      <c r="G202" s="199"/>
      <c r="H202" s="200"/>
    </row>
    <row r="203" spans="1:8" s="122" customFormat="1" ht="12.75" customHeight="1" x14ac:dyDescent="0.2">
      <c r="A203" s="140"/>
      <c r="B203" s="201"/>
      <c r="C203" s="202"/>
      <c r="D203" s="95"/>
      <c r="E203" s="165"/>
      <c r="F203" s="203"/>
      <c r="G203" s="204"/>
      <c r="H203" s="200"/>
    </row>
    <row r="204" spans="1:8" s="122" customFormat="1" ht="84" x14ac:dyDescent="0.25">
      <c r="A204" s="95">
        <v>760</v>
      </c>
      <c r="B204" s="196"/>
      <c r="C204" s="202" t="s">
        <v>122</v>
      </c>
      <c r="D204" s="97" t="s">
        <v>30</v>
      </c>
      <c r="E204" s="87" t="s">
        <v>121</v>
      </c>
      <c r="F204" s="41"/>
      <c r="G204" s="42"/>
      <c r="H204" s="200"/>
    </row>
    <row r="205" spans="1:8" s="122" customFormat="1" x14ac:dyDescent="0.2">
      <c r="A205" s="140"/>
      <c r="B205" s="201"/>
      <c r="C205" s="202"/>
      <c r="D205" s="95"/>
      <c r="E205" s="165"/>
      <c r="F205" s="203"/>
      <c r="G205" s="204"/>
      <c r="H205" s="200"/>
    </row>
    <row r="206" spans="1:8" s="122" customFormat="1" ht="48" x14ac:dyDescent="0.25">
      <c r="A206" s="95">
        <v>770</v>
      </c>
      <c r="B206" s="201"/>
      <c r="C206" s="197" t="s">
        <v>123</v>
      </c>
      <c r="D206" s="95" t="s">
        <v>19</v>
      </c>
      <c r="E206" s="175">
        <v>1</v>
      </c>
      <c r="F206" s="203"/>
      <c r="G206" s="204"/>
      <c r="H206" s="200"/>
    </row>
    <row r="207" spans="1:8" s="122" customFormat="1" ht="15.75" x14ac:dyDescent="0.2">
      <c r="A207" s="140"/>
      <c r="B207" s="109"/>
      <c r="C207" s="110"/>
      <c r="D207" s="139"/>
      <c r="E207" s="205"/>
      <c r="F207" s="203"/>
      <c r="G207" s="206" t="s">
        <v>124</v>
      </c>
      <c r="H207" s="207">
        <f>SUM(H102:H202)</f>
        <v>0</v>
      </c>
    </row>
    <row r="208" spans="1:8" s="122" customFormat="1" ht="15.75" x14ac:dyDescent="0.2">
      <c r="A208" s="140"/>
      <c r="B208" s="109"/>
      <c r="C208" s="110"/>
      <c r="D208" s="139"/>
      <c r="E208" s="205"/>
      <c r="F208" s="203"/>
      <c r="G208" s="206" t="s">
        <v>125</v>
      </c>
      <c r="H208" s="207">
        <f>H207*0.16</f>
        <v>0</v>
      </c>
    </row>
    <row r="209" spans="1:8" s="122" customFormat="1" ht="15.75" x14ac:dyDescent="0.2">
      <c r="A209" s="140"/>
      <c r="B209" s="109"/>
      <c r="C209" s="110"/>
      <c r="D209" s="139"/>
      <c r="E209" s="205"/>
      <c r="F209" s="203"/>
      <c r="G209" s="206" t="s">
        <v>126</v>
      </c>
      <c r="H209" s="207">
        <f>H208+H207</f>
        <v>0</v>
      </c>
    </row>
    <row r="210" spans="1:8" s="122" customFormat="1" x14ac:dyDescent="0.2">
      <c r="A210" s="140"/>
      <c r="B210" s="109"/>
      <c r="C210" s="137"/>
      <c r="D210" s="208"/>
      <c r="E210" s="209"/>
      <c r="F210" s="107"/>
      <c r="G210" s="204"/>
      <c r="H210" s="200"/>
    </row>
    <row r="211" spans="1:8" s="122" customFormat="1" x14ac:dyDescent="0.2">
      <c r="A211" s="140"/>
      <c r="B211" s="109"/>
      <c r="C211" s="217" t="s">
        <v>127</v>
      </c>
      <c r="D211" s="178"/>
      <c r="E211" s="209"/>
      <c r="F211" s="107"/>
      <c r="G211" s="204"/>
      <c r="H211" s="200"/>
    </row>
    <row r="212" spans="1:8" s="122" customFormat="1" x14ac:dyDescent="0.2">
      <c r="A212" s="140"/>
      <c r="B212" s="109"/>
      <c r="C212" s="230"/>
      <c r="D212" s="230"/>
      <c r="E212" s="230"/>
      <c r="F212" s="230"/>
      <c r="G212" s="204"/>
      <c r="H212" s="200"/>
    </row>
    <row r="514" spans="1:8" s="212" customFormat="1" x14ac:dyDescent="0.25">
      <c r="A514" s="22"/>
      <c r="B514" s="22"/>
      <c r="C514" s="22"/>
      <c r="D514" s="210"/>
      <c r="E514" s="211"/>
      <c r="G514" s="213"/>
      <c r="H514" s="16"/>
    </row>
  </sheetData>
  <protectedRanges>
    <protectedRange sqref="F12" name="Rango1"/>
  </protectedRanges>
  <mergeCells count="5">
    <mergeCell ref="C212:F212"/>
    <mergeCell ref="C3:H3"/>
    <mergeCell ref="C4:H4"/>
    <mergeCell ref="C5:H5"/>
    <mergeCell ref="B8:F8"/>
  </mergeCells>
  <printOptions horizontalCentered="1"/>
  <pageMargins left="0.39370078740157483" right="0.39370078740157483" top="0.47244094488188981" bottom="1.0236220472440944" header="0.31496062992125984" footer="0.39370078740157483"/>
  <pageSetup scale="70" orientation="portrait" horizontalDpi="4294967295" verticalDpi="4294967295"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PISO 30 TORRE ADMINISTRATIVA</vt:lpstr>
      <vt:lpstr>'PISO 30 TORRE ADMINISTRATIVA'!Títulos_a_imprimir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Administrador</cp:lastModifiedBy>
  <cp:lastPrinted>2019-02-11T18:34:37Z</cp:lastPrinted>
  <dcterms:created xsi:type="dcterms:W3CDTF">2019-02-11T17:20:05Z</dcterms:created>
  <dcterms:modified xsi:type="dcterms:W3CDTF">2019-03-15T23:30:48Z</dcterms:modified>
</cp:coreProperties>
</file>